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5480" windowHeight="10896" firstSheet="6" activeTab="9"/>
  </bookViews>
  <sheets>
    <sheet name="1 информация о деятельности" sheetId="20" r:id="rId1"/>
    <sheet name="2 МТБ" sheetId="2" r:id="rId2"/>
    <sheet name="3 сертификация" sheetId="11" r:id="rId3"/>
    <sheet name="4 нуждаемость в спец-тах, воз" sheetId="13" r:id="rId4"/>
    <sheet name="5 терапия" sheetId="15" r:id="rId5"/>
    <sheet name="6 профилактиа" sheetId="17" r:id="rId6"/>
    <sheet name="7 хирургия" sheetId="16" r:id="rId7"/>
    <sheet name="8 ортодонтия" sheetId="19" r:id="rId8"/>
    <sheet name="9 ортопедия" sheetId="18" r:id="rId9"/>
    <sheet name="10 онкопатология" sheetId="7" r:id="rId10"/>
  </sheets>
  <calcPr calcId="145621"/>
</workbook>
</file>

<file path=xl/calcChain.xml><?xml version="1.0" encoding="utf-8"?>
<calcChain xmlns="http://schemas.openxmlformats.org/spreadsheetml/2006/main">
  <c r="C10" i="17"/>
  <c r="D10" s="1"/>
  <c r="E10" s="1"/>
  <c r="F10" s="1"/>
</calcChain>
</file>

<file path=xl/comments1.xml><?xml version="1.0" encoding="utf-8"?>
<comments xmlns="http://schemas.openxmlformats.org/spreadsheetml/2006/main">
  <authors>
    <author>Рецлова</author>
  </authors>
  <commentList>
    <comment ref="J6" authorId="0">
      <text>
        <r>
          <rPr>
            <b/>
            <sz val="9"/>
            <color indexed="81"/>
            <rFont val="Tahoma"/>
            <family val="2"/>
            <charset val="204"/>
          </rPr>
          <t>Рецлова: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<sst xmlns="http://schemas.openxmlformats.org/spreadsheetml/2006/main" count="393" uniqueCount="205">
  <si>
    <t>от 0 – 5 лет</t>
  </si>
  <si>
    <t>от 5 – 10 лет</t>
  </si>
  <si>
    <t>свыше 10 лет</t>
  </si>
  <si>
    <t>всего</t>
  </si>
  <si>
    <t>Сургут 1 пол-ка</t>
  </si>
  <si>
    <t>число лиц, получивших зубные протезы</t>
  </si>
  <si>
    <t>Стоматологическая поликлиника</t>
  </si>
  <si>
    <t>Детская поликлиника</t>
  </si>
  <si>
    <t>ортодонтия</t>
  </si>
  <si>
    <t>стоматологи</t>
  </si>
  <si>
    <t>Специалисты со средним специальным образованием</t>
  </si>
  <si>
    <t>Стоматологи</t>
  </si>
  <si>
    <t>стоматологи-терапевты</t>
  </si>
  <si>
    <t xml:space="preserve">стоматологи детские </t>
  </si>
  <si>
    <t>стоматологи-хирурги</t>
  </si>
  <si>
    <t>ортодонты</t>
  </si>
  <si>
    <t>стоматологи-ортопеды</t>
  </si>
  <si>
    <t>медицинские сестры</t>
  </si>
  <si>
    <t>зубные врачи</t>
  </si>
  <si>
    <t>зубные техники</t>
  </si>
  <si>
    <t>рентгенолаборанты</t>
  </si>
  <si>
    <t>гигиенисты стоматологические</t>
  </si>
  <si>
    <t>Нуждаемость в специалистах</t>
  </si>
  <si>
    <t>20 - 29</t>
  </si>
  <si>
    <t>30-39</t>
  </si>
  <si>
    <t>40-49</t>
  </si>
  <si>
    <t>50-59</t>
  </si>
  <si>
    <t>60 и старше</t>
  </si>
  <si>
    <t>женщин</t>
  </si>
  <si>
    <t>мужчин</t>
  </si>
  <si>
    <t>Наличие сертификатов специалистов* смежных стоматологических специальностей</t>
  </si>
  <si>
    <t>Количество прикрепленного населения</t>
  </si>
  <si>
    <t>Санировано националов</t>
  </si>
  <si>
    <t>по форме № 039-2/у "Сводная ведомость учета работы врача-стоматолога (зубного врача) стоматологической поликлиники, кабинета, отделения"</t>
  </si>
  <si>
    <t>Лечебный прием (терапия)</t>
  </si>
  <si>
    <t>Посещений в смену</t>
  </si>
  <si>
    <t>Посещений на 1 санацию</t>
  </si>
  <si>
    <t>Санаций в смену</t>
  </si>
  <si>
    <t>Пломб в смену</t>
  </si>
  <si>
    <t>Пломб на 1 санацию</t>
  </si>
  <si>
    <t>УЕТ в смену</t>
  </si>
  <si>
    <t>УЕТ на 1 посещение</t>
  </si>
  <si>
    <t>УЕТ на 1 санацию</t>
  </si>
  <si>
    <t>% вылеченного пульпита в 1 посещение от общего количества пульпитов</t>
  </si>
  <si>
    <t>Соотношение неосложненого кариеса к осложненному</t>
  </si>
  <si>
    <t>Кол-во операций</t>
  </si>
  <si>
    <t>Шинирование</t>
  </si>
  <si>
    <t>УЕТ в смену на 1 хирурга-стоматолога</t>
  </si>
  <si>
    <t>Количество установленых имплантатов</t>
  </si>
  <si>
    <t>Всего</t>
  </si>
  <si>
    <t>Дети 0 - 14 лет</t>
  </si>
  <si>
    <t>Подростки 15 - 17 лет включительно</t>
  </si>
  <si>
    <t>Взрослые старше 18 лет</t>
  </si>
  <si>
    <t>Плановых</t>
  </si>
  <si>
    <t>Экстренных</t>
  </si>
  <si>
    <t>Проведенных при помощи лазерной аппаратуры</t>
  </si>
  <si>
    <t>операций синус-лифтинга</t>
  </si>
  <si>
    <t>Диагностическая работа</t>
  </si>
  <si>
    <t>Количество школ в городе</t>
  </si>
  <si>
    <t>Количество учащихся в школах города</t>
  </si>
  <si>
    <t>Количество действующих стоматологических кабинетов в школах</t>
  </si>
  <si>
    <t>Количество учащихся в школах, где есть действующие стоматологические кабинеты</t>
  </si>
  <si>
    <t>Количество осмотренных учащихся</t>
  </si>
  <si>
    <t>Количество нуждающихся в санации полости рта</t>
  </si>
  <si>
    <t>Санировано из числа нуждающихся</t>
  </si>
  <si>
    <t>цифровых R - грамм (RVG + прицельные дентальные снимки)</t>
  </si>
  <si>
    <t>ортопантомограмм</t>
  </si>
  <si>
    <t>компьютерных томографий</t>
  </si>
  <si>
    <t>Индекс отсева</t>
  </si>
  <si>
    <t>количество изготовленных зубных протезов</t>
  </si>
  <si>
    <t>Ортопедическая стоматология</t>
  </si>
  <si>
    <t>Таблица 1</t>
  </si>
  <si>
    <t>стоматологические кабинеты (количество)</t>
  </si>
  <si>
    <t>ДДУ</t>
  </si>
  <si>
    <t>ВУЗ</t>
  </si>
  <si>
    <t>школы</t>
  </si>
  <si>
    <t>женских консуль-тации</t>
  </si>
  <si>
    <t>на пром.предприятия</t>
  </si>
  <si>
    <t>Сеть стоматологических учреждений и осуществляемые виды медицинской помощи</t>
  </si>
  <si>
    <t xml:space="preserve">терапевтическая </t>
  </si>
  <si>
    <t xml:space="preserve">хирургическая </t>
  </si>
  <si>
    <t xml:space="preserve">ортопедическая </t>
  </si>
  <si>
    <t xml:space="preserve">десткая </t>
  </si>
  <si>
    <t>профилактическая</t>
  </si>
  <si>
    <t>Таблица 2</t>
  </si>
  <si>
    <t>из них приобретено в отчетном году</t>
  </si>
  <si>
    <t>№ п/п</t>
  </si>
  <si>
    <t>количество (всего)</t>
  </si>
  <si>
    <t>срок эксплуатации</t>
  </si>
  <si>
    <t>Таблица 3</t>
  </si>
  <si>
    <t>Таблица 6</t>
  </si>
  <si>
    <t>Таблица 7</t>
  </si>
  <si>
    <t>врачей-специалистов</t>
  </si>
  <si>
    <t>средних медицинских работников</t>
  </si>
  <si>
    <t>Таблица 8</t>
  </si>
  <si>
    <t>Таблица 9</t>
  </si>
  <si>
    <t>Таблица 10</t>
  </si>
  <si>
    <t>в том числе постоянных у детей</t>
  </si>
  <si>
    <t>из них по ортодонтическим показаниям</t>
  </si>
  <si>
    <t>20-24</t>
  </si>
  <si>
    <t>25-29</t>
  </si>
  <si>
    <t>30-34</t>
  </si>
  <si>
    <t>35-39</t>
  </si>
  <si>
    <t>50-54</t>
  </si>
  <si>
    <t>55-59</t>
  </si>
  <si>
    <t>15-17</t>
  </si>
  <si>
    <t>18-19</t>
  </si>
  <si>
    <t>число удалений на 1 жителя</t>
  </si>
  <si>
    <t>Наименование МО</t>
  </si>
  <si>
    <t>Осуществляемы виды деятельности стоматологической помощи**</t>
  </si>
  <si>
    <t>Наименование  МО</t>
  </si>
  <si>
    <t>всего  физ. Лиц</t>
  </si>
  <si>
    <t>из них</t>
  </si>
  <si>
    <t>всего физ лиц</t>
  </si>
  <si>
    <t>Наименование территории</t>
  </si>
  <si>
    <t>Проведен онкоскрининг</t>
  </si>
  <si>
    <t>до 14 лет</t>
  </si>
  <si>
    <t>40-44</t>
  </si>
  <si>
    <t>45-49</t>
  </si>
  <si>
    <t>60 и старще</t>
  </si>
  <si>
    <t xml:space="preserve">число лиц с подозрением на онкопатологию </t>
  </si>
  <si>
    <t>число лиц с подтвержденным диагнозом</t>
  </si>
  <si>
    <t>м</t>
  </si>
  <si>
    <t>ж</t>
  </si>
  <si>
    <t>Первичных всего</t>
  </si>
  <si>
    <t>стоматологические установки</t>
  </si>
  <si>
    <t>автоклавы</t>
  </si>
  <si>
    <t>КТ</t>
  </si>
  <si>
    <t>ОПТГ</t>
  </si>
  <si>
    <t>радиовизиограф</t>
  </si>
  <si>
    <t>дентальный аппарат</t>
  </si>
  <si>
    <t>Информация о количестве и сроке эксплуатации медицинского оборудования</t>
  </si>
  <si>
    <t>рентгенодиагностическое оборудование</t>
  </si>
  <si>
    <t>рентганолаборанты</t>
  </si>
  <si>
    <t>средний медицинский персонал</t>
  </si>
  <si>
    <t>Информация о сертификации медицинских работников</t>
  </si>
  <si>
    <t>Половозрастной  состав  и нуждаемость  в специальностях</t>
  </si>
  <si>
    <t>Половозрастной состав работающих специалистов</t>
  </si>
  <si>
    <t>Операций в смену</t>
  </si>
  <si>
    <t>% сложных удалений</t>
  </si>
  <si>
    <t>соотношение операций к  удаленным зубам</t>
  </si>
  <si>
    <t>№ П\П</t>
  </si>
  <si>
    <t>Хирургическая     стоматология</t>
  </si>
  <si>
    <t>таблица 4</t>
  </si>
  <si>
    <t>таблица 5</t>
  </si>
  <si>
    <t>Терапевтическая стоматология</t>
  </si>
  <si>
    <t xml:space="preserve">Информация
об онкопатологии в стоматологии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</si>
  <si>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военкоматы</t>
  </si>
  <si>
    <t>стом отделения при многопрофильных МО</t>
  </si>
  <si>
    <t>стом кабинеты при многопрофильных МО</t>
  </si>
  <si>
    <t>Сеть стоматологических учреждений*</t>
  </si>
  <si>
    <t>стоматология общей практики</t>
  </si>
  <si>
    <t xml:space="preserve">В Столбце 3, 4, 11, 12, 13, 14, 15, 16, 17, 18, 19  при наличии данных вносится цифра "1" </t>
  </si>
  <si>
    <t xml:space="preserve">В столбце 5, 6, 7, 9, 10 - ставится количество стоматологических кабинетов </t>
  </si>
  <si>
    <t>Данные должны соответствовать ф. 17</t>
  </si>
  <si>
    <t>Графы 10 - 16  подтаблично дать расшифровку</t>
  </si>
  <si>
    <t>Данные графы 3 и 11 должны соответствовать ф. 17</t>
  </si>
  <si>
    <t>% охват профилактической работой</t>
  </si>
  <si>
    <t>Выявлено из числа осмотренных</t>
  </si>
  <si>
    <t xml:space="preserve">Количество  здоровых </t>
  </si>
  <si>
    <t>Количество раннее санированных</t>
  </si>
  <si>
    <t>абс</t>
  </si>
  <si>
    <t>отн (%)</t>
  </si>
  <si>
    <t>Профилактическая работа (по паспортам школ)  и диагностическая работа</t>
  </si>
  <si>
    <t>Количество пациентов, взятых на ортодонтическое лечение</t>
  </si>
  <si>
    <t>Количество лиц, закончивших ортодонтическое лечение</t>
  </si>
  <si>
    <t>из них по ОМС</t>
  </si>
  <si>
    <t>Количество аппаратов на 1 пациента, закончившего лечение (по ОМС)</t>
  </si>
  <si>
    <t>Лечение  несъемной аппаратурой (Брекет - системой)</t>
  </si>
  <si>
    <t>Взято</t>
  </si>
  <si>
    <t xml:space="preserve">Всего </t>
  </si>
  <si>
    <t>Врожденная и приобретенная патология ЧЛО</t>
  </si>
  <si>
    <t>из них взято в отчетном периоде</t>
  </si>
  <si>
    <t>Диспансерный учет</t>
  </si>
  <si>
    <t>Лечение</t>
  </si>
  <si>
    <t>закончивших этап лечения</t>
  </si>
  <si>
    <t>закончивших лечение в полном объеме</t>
  </si>
  <si>
    <t>Случаи детского протезирования</t>
  </si>
  <si>
    <t xml:space="preserve">съемные </t>
  </si>
  <si>
    <t>частичные</t>
  </si>
  <si>
    <t>полные</t>
  </si>
  <si>
    <t>коронки</t>
  </si>
  <si>
    <t>УЕТ в смену на 1 врача - ортодонта</t>
  </si>
  <si>
    <t>из них по льготному зубопротезированию</t>
  </si>
  <si>
    <t>починки зубных протезов</t>
  </si>
  <si>
    <t>штампованно - паянных</t>
  </si>
  <si>
    <t>литых</t>
  </si>
  <si>
    <t>металлокерамика</t>
  </si>
  <si>
    <t>безметалловые</t>
  </si>
  <si>
    <t>Изготовлено одиночных коронок</t>
  </si>
  <si>
    <t>Количество зубных протезов, изготовленных на имплантах</t>
  </si>
  <si>
    <t>Изготовлено культевых вкладок</t>
  </si>
  <si>
    <t>Изготовлено съемных протезов</t>
  </si>
  <si>
    <t>пластиночных</t>
  </si>
  <si>
    <t>частичных</t>
  </si>
  <si>
    <t>полеых</t>
  </si>
  <si>
    <t>Закончено</t>
  </si>
  <si>
    <t>Всего на "Д" учете</t>
  </si>
  <si>
    <t>снято с "Д" учета</t>
  </si>
  <si>
    <t>Ортодонтия</t>
  </si>
  <si>
    <t>пластмассовых</t>
  </si>
  <si>
    <t>Коронок в мостовидных протезах</t>
  </si>
  <si>
    <t>бюгельных</t>
  </si>
  <si>
    <t>графа 17 оформляетсяв виде дроби, где числитель - количество неосложненного кариеса, знаменатель - количество осложненного кариеса</t>
  </si>
  <si>
    <t>(данные за 2013 - 2014 учебный год)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</si>
</sst>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4" applyNumberFormat="0" applyAlignment="0" applyProtection="0"/>
    <xf numFmtId="0" fontId="18" fillId="7" borderId="0" applyNumberFormat="0" applyBorder="0" applyAlignment="0" applyProtection="0"/>
    <xf numFmtId="0" fontId="30" fillId="0" borderId="0"/>
  </cellStyleXfs>
  <cellXfs count="27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0" xfId="0"/>
    <xf numFmtId="0" fontId="10" fillId="0" borderId="0" xfId="0" applyFont="1"/>
    <xf numFmtId="0" fontId="0" fillId="0" borderId="0" xfId="0"/>
    <xf numFmtId="0" fontId="7" fillId="2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/>
    <xf numFmtId="0" fontId="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8" fillId="7" borderId="1" xfId="5" applyFont="1" applyBorder="1" applyAlignment="1">
      <alignment horizontal="center" wrapText="1"/>
    </xf>
    <xf numFmtId="0" fontId="8" fillId="5" borderId="1" xfId="3" applyFont="1" applyBorder="1" applyAlignment="1">
      <alignment horizontal="center" wrapText="1"/>
    </xf>
    <xf numFmtId="0" fontId="8" fillId="4" borderId="1" xfId="2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25" fillId="0" borderId="0" xfId="0" applyFont="1"/>
    <xf numFmtId="0" fontId="20" fillId="0" borderId="0" xfId="0" applyFont="1" applyAlignment="1">
      <alignment horizontal="center"/>
    </xf>
    <xf numFmtId="0" fontId="4" fillId="0" borderId="0" xfId="0" applyFont="1"/>
    <xf numFmtId="0" fontId="23" fillId="0" borderId="0" xfId="0" applyFont="1"/>
    <xf numFmtId="0" fontId="26" fillId="0" borderId="1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6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textRotation="90" wrapText="1"/>
    </xf>
    <xf numFmtId="0" fontId="26" fillId="0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0" borderId="0" xfId="0" applyFont="1"/>
    <xf numFmtId="0" fontId="26" fillId="2" borderId="1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2" fillId="0" borderId="0" xfId="0" applyFont="1"/>
    <xf numFmtId="0" fontId="26" fillId="0" borderId="1" xfId="0" applyFont="1" applyBorder="1" applyAlignment="1">
      <alignment horizontal="center" vertical="center" wrapText="1"/>
    </xf>
    <xf numFmtId="0" fontId="0" fillId="0" borderId="0" xfId="0"/>
    <xf numFmtId="0" fontId="28" fillId="0" borderId="0" xfId="0" applyFont="1"/>
    <xf numFmtId="0" fontId="32" fillId="0" borderId="0" xfId="0" applyFont="1"/>
    <xf numFmtId="0" fontId="31" fillId="0" borderId="0" xfId="0" applyFont="1"/>
    <xf numFmtId="0" fontId="33" fillId="0" borderId="0" xfId="0" applyFont="1" applyBorder="1" applyAlignment="1">
      <alignment horizontal="center" vertical="center"/>
    </xf>
    <xf numFmtId="0" fontId="3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27" fillId="0" borderId="0" xfId="0" applyFont="1"/>
    <xf numFmtId="0" fontId="27" fillId="0" borderId="1" xfId="0" applyFont="1" applyBorder="1" applyAlignment="1">
      <alignment wrapText="1"/>
    </xf>
    <xf numFmtId="0" fontId="20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/>
    </xf>
    <xf numFmtId="0" fontId="2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29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textRotation="90" wrapText="1"/>
    </xf>
    <xf numFmtId="0" fontId="29" fillId="0" borderId="6" xfId="0" applyFont="1" applyBorder="1" applyAlignment="1">
      <alignment horizontal="left" vertical="center" textRotation="90" wrapText="1"/>
    </xf>
    <xf numFmtId="0" fontId="29" fillId="0" borderId="1" xfId="0" applyFont="1" applyBorder="1" applyAlignment="1">
      <alignment horizontal="center" vertical="center" textRotation="90"/>
    </xf>
    <xf numFmtId="0" fontId="29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27" fillId="0" borderId="1" xfId="0" applyFont="1" applyFill="1" applyBorder="1" applyAlignment="1">
      <alignment textRotation="90" wrapText="1"/>
    </xf>
    <xf numFmtId="0" fontId="1" fillId="0" borderId="1" xfId="0" applyFont="1" applyBorder="1" applyAlignment="1">
      <alignment textRotation="90" wrapText="1"/>
    </xf>
    <xf numFmtId="0" fontId="1" fillId="0" borderId="1" xfId="0" applyFont="1" applyFill="1" applyBorder="1" applyAlignment="1">
      <alignment textRotation="90" wrapText="1"/>
    </xf>
    <xf numFmtId="0" fontId="27" fillId="0" borderId="1" xfId="0" applyFont="1" applyBorder="1" applyAlignment="1">
      <alignment textRotation="90" wrapText="1"/>
    </xf>
    <xf numFmtId="0" fontId="27" fillId="0" borderId="10" xfId="0" applyFont="1" applyBorder="1" applyAlignment="1">
      <alignment textRotation="90" wrapText="1"/>
    </xf>
    <xf numFmtId="0" fontId="27" fillId="0" borderId="5" xfId="0" applyFont="1" applyBorder="1" applyAlignment="1">
      <alignment textRotation="90" wrapText="1"/>
    </xf>
    <xf numFmtId="0" fontId="27" fillId="0" borderId="6" xfId="0" applyFont="1" applyBorder="1" applyAlignment="1">
      <alignment textRotation="90" wrapText="1"/>
    </xf>
    <xf numFmtId="0" fontId="7" fillId="0" borderId="2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11" fillId="0" borderId="0" xfId="0" applyFont="1" applyBorder="1"/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1" fillId="0" borderId="0" xfId="0" applyFont="1" applyAlignment="1">
      <alignment textRotation="90" wrapText="1"/>
    </xf>
    <xf numFmtId="0" fontId="27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textRotation="90" wrapText="1"/>
    </xf>
    <xf numFmtId="0" fontId="11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31" fillId="0" borderId="6" xfId="0" applyFont="1" applyBorder="1" applyAlignment="1">
      <alignment horizontal="center" wrapText="1"/>
    </xf>
    <xf numFmtId="0" fontId="31" fillId="0" borderId="7" xfId="0" applyFont="1" applyBorder="1" applyAlignment="1">
      <alignment horizontal="center" wrapText="1"/>
    </xf>
    <xf numFmtId="0" fontId="31" fillId="0" borderId="2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2" fillId="0" borderId="0" xfId="0" applyFont="1" applyAlignment="1">
      <alignment horizontal="center"/>
    </xf>
    <xf numFmtId="0" fontId="3" fillId="0" borderId="4" xfId="0" applyFont="1" applyBorder="1" applyAlignment="1">
      <alignment textRotation="90" wrapText="1"/>
    </xf>
    <xf numFmtId="0" fontId="3" fillId="0" borderId="5" xfId="0" applyFont="1" applyBorder="1" applyAlignment="1">
      <alignment textRotation="90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3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textRotation="90" wrapText="1"/>
    </xf>
    <xf numFmtId="0" fontId="12" fillId="0" borderId="4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 wrapText="1"/>
    </xf>
    <xf numFmtId="0" fontId="27" fillId="0" borderId="0" xfId="0" applyFont="1"/>
    <xf numFmtId="0" fontId="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textRotation="90"/>
    </xf>
    <xf numFmtId="0" fontId="11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textRotation="90" wrapText="1"/>
    </xf>
    <xf numFmtId="0" fontId="29" fillId="0" borderId="4" xfId="0" applyFont="1" applyBorder="1" applyAlignment="1">
      <alignment horizontal="center" vertical="center" textRotation="90" wrapText="1"/>
    </xf>
    <xf numFmtId="0" fontId="29" fillId="0" borderId="5" xfId="0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textRotation="90"/>
    </xf>
    <xf numFmtId="0" fontId="2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textRotation="90"/>
    </xf>
    <xf numFmtId="0" fontId="29" fillId="0" borderId="4" xfId="0" applyFont="1" applyBorder="1" applyAlignment="1">
      <alignment horizontal="center" vertical="center" textRotation="90"/>
    </xf>
    <xf numFmtId="0" fontId="29" fillId="0" borderId="5" xfId="0" applyFont="1" applyBorder="1" applyAlignment="1">
      <alignment horizontal="center" vertical="center" textRotation="90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textRotation="90" wrapText="1"/>
    </xf>
    <xf numFmtId="0" fontId="27" fillId="0" borderId="5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/>
    </xf>
    <xf numFmtId="0" fontId="27" fillId="0" borderId="4" xfId="0" applyFont="1" applyBorder="1" applyAlignment="1">
      <alignment horizontal="center" vertical="center" textRotation="90"/>
    </xf>
    <xf numFmtId="0" fontId="27" fillId="0" borderId="5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center" wrapText="1"/>
    </xf>
    <xf numFmtId="0" fontId="8" fillId="3" borderId="1" xfId="1" applyFont="1" applyBorder="1" applyAlignment="1">
      <alignment horizontal="center" vertical="top" wrapText="1"/>
    </xf>
    <xf numFmtId="0" fontId="8" fillId="6" borderId="1" xfId="4" applyFont="1" applyBorder="1" applyAlignment="1">
      <alignment horizontal="center" vertical="top" wrapText="1"/>
    </xf>
    <xf numFmtId="0" fontId="9" fillId="7" borderId="1" xfId="5" applyFont="1" applyBorder="1" applyAlignment="1">
      <alignment horizontal="center" vertical="top"/>
    </xf>
    <xf numFmtId="0" fontId="8" fillId="7" borderId="1" xfId="5" applyFont="1" applyBorder="1" applyAlignment="1">
      <alignment horizontal="center" vertical="top" wrapText="1"/>
    </xf>
    <xf numFmtId="0" fontId="8" fillId="5" borderId="1" xfId="3" applyFont="1" applyBorder="1" applyAlignment="1">
      <alignment horizontal="center" vertical="top" wrapText="1"/>
    </xf>
    <xf numFmtId="0" fontId="8" fillId="4" borderId="1" xfId="2" applyFont="1" applyBorder="1" applyAlignment="1">
      <alignment horizontal="center" vertical="top" wrapText="1"/>
    </xf>
  </cellXfs>
  <cellStyles count="7">
    <cellStyle name="60% - Акцент5" xfId="5" builtinId="48"/>
    <cellStyle name="Excel Built-in Normal" xfId="6"/>
    <cellStyle name="Вывод" xfId="4" builtinId="2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zoomScale="80" zoomScaleNormal="80" workbookViewId="0">
      <selection activeCell="A3" sqref="A3:S3"/>
    </sheetView>
  </sheetViews>
  <sheetFormatPr defaultRowHeight="14.4"/>
  <cols>
    <col min="1" max="1" width="4" style="19" customWidth="1"/>
    <col min="2" max="2" width="38.109375" style="19" customWidth="1"/>
    <col min="3" max="3" width="8.109375" style="19" customWidth="1"/>
    <col min="4" max="4" width="6.33203125" style="19" customWidth="1"/>
    <col min="5" max="5" width="6.44140625" style="19" customWidth="1"/>
    <col min="6" max="6" width="6.6640625" style="19" customWidth="1"/>
    <col min="7" max="7" width="6.88671875" style="19" customWidth="1"/>
    <col min="8" max="8" width="7.44140625" style="19" customWidth="1"/>
    <col min="9" max="9" width="7.109375" style="19" customWidth="1"/>
    <col min="10" max="10" width="6.44140625" style="19" customWidth="1"/>
    <col min="11" max="13" width="6.44140625" style="63" customWidth="1"/>
  </cols>
  <sheetData>
    <row r="1" spans="1:19" s="71" customFormat="1" ht="13.8">
      <c r="Q1" s="130" t="s">
        <v>71</v>
      </c>
      <c r="R1" s="130"/>
      <c r="S1" s="130"/>
    </row>
    <row r="2" spans="1:19" s="18" customFormat="1" ht="13.8">
      <c r="K2" s="71"/>
      <c r="L2" s="71"/>
      <c r="M2" s="71"/>
    </row>
    <row r="3" spans="1:19" s="36" customFormat="1" ht="18">
      <c r="A3" s="129" t="s">
        <v>78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s="18" customFormat="1" ht="13.8">
      <c r="K4" s="71"/>
      <c r="L4" s="71"/>
      <c r="M4" s="71"/>
    </row>
    <row r="5" spans="1:19" s="22" customFormat="1" ht="13.8"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76"/>
    </row>
    <row r="6" spans="1:19" s="64" customFormat="1" ht="15" customHeight="1">
      <c r="A6" s="131" t="s">
        <v>86</v>
      </c>
      <c r="B6" s="133" t="s">
        <v>108</v>
      </c>
      <c r="C6" s="136" t="s">
        <v>150</v>
      </c>
      <c r="D6" s="136"/>
      <c r="E6" s="136"/>
      <c r="F6" s="136"/>
      <c r="G6" s="136"/>
      <c r="H6" s="136"/>
      <c r="I6" s="136"/>
      <c r="J6" s="136"/>
      <c r="K6" s="136"/>
      <c r="L6" s="136"/>
      <c r="M6" s="126" t="s">
        <v>109</v>
      </c>
      <c r="N6" s="127"/>
      <c r="O6" s="127"/>
      <c r="P6" s="127"/>
      <c r="Q6" s="127"/>
      <c r="R6" s="127"/>
      <c r="S6" s="128"/>
    </row>
    <row r="7" spans="1:19" s="18" customFormat="1" ht="51" customHeight="1">
      <c r="A7" s="132"/>
      <c r="B7" s="134"/>
      <c r="C7" s="138" t="s">
        <v>6</v>
      </c>
      <c r="D7" s="138" t="s">
        <v>7</v>
      </c>
      <c r="E7" s="139" t="s">
        <v>72</v>
      </c>
      <c r="F7" s="139"/>
      <c r="G7" s="139"/>
      <c r="H7" s="139"/>
      <c r="I7" s="139"/>
      <c r="J7" s="139"/>
      <c r="K7" s="138" t="s">
        <v>148</v>
      </c>
      <c r="L7" s="138" t="s">
        <v>149</v>
      </c>
      <c r="M7" s="124" t="s">
        <v>151</v>
      </c>
      <c r="N7" s="140" t="s">
        <v>79</v>
      </c>
      <c r="O7" s="140" t="s">
        <v>80</v>
      </c>
      <c r="P7" s="140" t="s">
        <v>81</v>
      </c>
      <c r="Q7" s="140" t="s">
        <v>82</v>
      </c>
      <c r="R7" s="140" t="s">
        <v>8</v>
      </c>
      <c r="S7" s="140" t="s">
        <v>83</v>
      </c>
    </row>
    <row r="8" spans="1:19" s="18" customFormat="1" ht="98.25" customHeight="1">
      <c r="A8" s="132"/>
      <c r="B8" s="135"/>
      <c r="C8" s="138"/>
      <c r="D8" s="138"/>
      <c r="E8" s="77" t="s">
        <v>73</v>
      </c>
      <c r="F8" s="77" t="s">
        <v>75</v>
      </c>
      <c r="G8" s="77" t="s">
        <v>74</v>
      </c>
      <c r="H8" s="77" t="s">
        <v>147</v>
      </c>
      <c r="I8" s="77" t="s">
        <v>76</v>
      </c>
      <c r="J8" s="77" t="s">
        <v>77</v>
      </c>
      <c r="K8" s="138"/>
      <c r="L8" s="138"/>
      <c r="M8" s="125"/>
      <c r="N8" s="140"/>
      <c r="O8" s="140"/>
      <c r="P8" s="140"/>
      <c r="Q8" s="140"/>
      <c r="R8" s="140"/>
      <c r="S8" s="140"/>
    </row>
    <row r="9" spans="1:19" s="18" customFormat="1" ht="14.25" customHeight="1">
      <c r="A9" s="25">
        <v>1</v>
      </c>
      <c r="B9" s="26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  <c r="O9" s="28">
        <v>15</v>
      </c>
      <c r="P9" s="28">
        <v>16</v>
      </c>
      <c r="Q9" s="28">
        <v>17</v>
      </c>
      <c r="R9" s="28">
        <v>18</v>
      </c>
      <c r="S9" s="81">
        <v>19</v>
      </c>
    </row>
    <row r="10" spans="1:19" s="71" customFormat="1" ht="14.25" customHeight="1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8"/>
      <c r="O10" s="8"/>
      <c r="P10" s="8"/>
      <c r="Q10" s="8"/>
      <c r="R10" s="8"/>
      <c r="S10" s="8"/>
    </row>
    <row r="11" spans="1:19" s="71" customFormat="1" ht="14.25" customHeight="1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8"/>
      <c r="O11" s="8"/>
      <c r="P11" s="8"/>
      <c r="Q11" s="8"/>
      <c r="R11" s="8"/>
      <c r="S11" s="8"/>
    </row>
    <row r="12" spans="1:19" s="71" customFormat="1" ht="14.25" customHeight="1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8"/>
      <c r="O12" s="8"/>
      <c r="P12" s="8"/>
      <c r="Q12" s="8"/>
      <c r="R12" s="8"/>
      <c r="S12" s="8"/>
    </row>
    <row r="13" spans="1:19" s="71" customFormat="1" ht="14.25" customHeight="1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8"/>
      <c r="O13" s="8"/>
      <c r="P13" s="8"/>
      <c r="Q13" s="8"/>
      <c r="R13" s="8"/>
      <c r="S13" s="8"/>
    </row>
    <row r="15" spans="1:19" s="71" customFormat="1" ht="13.8">
      <c r="B15" s="123" t="s">
        <v>152</v>
      </c>
      <c r="C15" s="123"/>
      <c r="D15" s="123"/>
      <c r="E15" s="123"/>
      <c r="F15" s="123"/>
      <c r="G15" s="123"/>
      <c r="H15" s="123"/>
      <c r="I15" s="123"/>
    </row>
    <row r="16" spans="1:19" s="71" customFormat="1" ht="13.8"/>
    <row r="17" spans="2:9" s="71" customFormat="1" ht="13.8">
      <c r="B17" s="123" t="s">
        <v>153</v>
      </c>
      <c r="C17" s="123"/>
      <c r="D17" s="123"/>
      <c r="E17" s="123"/>
      <c r="F17" s="123"/>
      <c r="G17" s="123"/>
      <c r="H17" s="123"/>
      <c r="I17" s="123"/>
    </row>
    <row r="18" spans="2:9">
      <c r="B18" s="69"/>
    </row>
  </sheetData>
  <mergeCells count="21">
    <mergeCell ref="Q1:S1"/>
    <mergeCell ref="A6:A8"/>
    <mergeCell ref="B6:B8"/>
    <mergeCell ref="C6:L6"/>
    <mergeCell ref="C5:L5"/>
    <mergeCell ref="C7:C8"/>
    <mergeCell ref="D7:D8"/>
    <mergeCell ref="E7:J7"/>
    <mergeCell ref="K7:K8"/>
    <mergeCell ref="L7:L8"/>
    <mergeCell ref="N7:N8"/>
    <mergeCell ref="O7:O8"/>
    <mergeCell ref="P7:P8"/>
    <mergeCell ref="Q7:Q8"/>
    <mergeCell ref="R7:R8"/>
    <mergeCell ref="S7:S8"/>
    <mergeCell ref="B15:I15"/>
    <mergeCell ref="B17:I17"/>
    <mergeCell ref="M7:M8"/>
    <mergeCell ref="M6:S6"/>
    <mergeCell ref="A3:S3"/>
  </mergeCells>
  <pageMargins left="0" right="0" top="0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topLeftCell="A2" zoomScale="80" zoomScaleNormal="80" workbookViewId="0">
      <selection activeCell="P34" sqref="P34"/>
    </sheetView>
  </sheetViews>
  <sheetFormatPr defaultRowHeight="14.4"/>
  <cols>
    <col min="1" max="1" width="4.44140625" customWidth="1"/>
    <col min="2" max="2" width="37.6640625" customWidth="1"/>
    <col min="3" max="3" width="9.33203125" customWidth="1"/>
    <col min="5" max="5" width="27.33203125" customWidth="1"/>
    <col min="8" max="8" width="9.109375" style="63"/>
    <col min="10" max="10" width="22" customWidth="1"/>
    <col min="13" max="13" width="9.109375" style="63"/>
    <col min="15" max="15" width="23.109375" customWidth="1"/>
    <col min="18" max="18" width="9.109375" style="63"/>
    <col min="20" max="20" width="23.88671875" customWidth="1"/>
    <col min="23" max="23" width="9.109375" style="63"/>
    <col min="25" max="25" width="22.88671875" customWidth="1"/>
    <col min="28" max="28" width="9.109375" style="63"/>
    <col min="30" max="30" width="21.33203125" customWidth="1"/>
  </cols>
  <sheetData>
    <row r="1" spans="1:32" s="7" customFormat="1" ht="13.8" hidden="1">
      <c r="G1" s="9" t="s">
        <v>84</v>
      </c>
      <c r="H1" s="98"/>
      <c r="M1" s="71"/>
      <c r="R1" s="71"/>
      <c r="W1" s="71"/>
      <c r="AB1" s="71"/>
    </row>
    <row r="2" spans="1:32" s="7" customFormat="1" ht="13.8">
      <c r="H2" s="71"/>
      <c r="M2" s="71"/>
      <c r="N2" s="130" t="s">
        <v>84</v>
      </c>
      <c r="O2" s="130"/>
      <c r="R2" s="71"/>
      <c r="W2" s="71"/>
      <c r="AB2" s="71"/>
    </row>
    <row r="3" spans="1:32" s="64" customFormat="1" ht="27.75" customHeight="1">
      <c r="B3" s="144" t="s">
        <v>131</v>
      </c>
      <c r="C3" s="144"/>
      <c r="D3" s="144"/>
      <c r="E3" s="144"/>
      <c r="F3" s="144"/>
      <c r="G3" s="144"/>
      <c r="H3" s="99"/>
    </row>
    <row r="5" spans="1:32" s="23" customFormat="1">
      <c r="H5" s="63"/>
      <c r="M5" s="63"/>
      <c r="R5" s="63"/>
      <c r="W5" s="63"/>
      <c r="AB5" s="63"/>
    </row>
    <row r="6" spans="1:32" s="6" customFormat="1" ht="15" customHeight="1">
      <c r="A6" s="145" t="s">
        <v>86</v>
      </c>
      <c r="B6" s="146" t="s">
        <v>110</v>
      </c>
      <c r="C6" s="142" t="s">
        <v>125</v>
      </c>
      <c r="D6" s="142"/>
      <c r="E6" s="142"/>
      <c r="F6" s="142"/>
      <c r="G6" s="142"/>
      <c r="H6" s="151" t="s">
        <v>126</v>
      </c>
      <c r="I6" s="152"/>
      <c r="J6" s="152"/>
      <c r="K6" s="152"/>
      <c r="L6" s="153"/>
      <c r="M6" s="142" t="s">
        <v>132</v>
      </c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</row>
    <row r="7" spans="1:32" s="22" customFormat="1" ht="16.5" customHeight="1">
      <c r="A7" s="145"/>
      <c r="B7" s="146"/>
      <c r="C7" s="147" t="s">
        <v>87</v>
      </c>
      <c r="D7" s="143" t="s">
        <v>88</v>
      </c>
      <c r="E7" s="143"/>
      <c r="F7" s="143"/>
      <c r="G7" s="143"/>
      <c r="H7" s="154" t="s">
        <v>87</v>
      </c>
      <c r="I7" s="148" t="s">
        <v>88</v>
      </c>
      <c r="J7" s="149"/>
      <c r="K7" s="149"/>
      <c r="L7" s="150"/>
      <c r="M7" s="157" t="s">
        <v>87</v>
      </c>
      <c r="N7" s="142" t="s">
        <v>127</v>
      </c>
      <c r="O7" s="142"/>
      <c r="P7" s="142"/>
      <c r="Q7" s="142"/>
      <c r="R7" s="157" t="s">
        <v>87</v>
      </c>
      <c r="S7" s="142" t="s">
        <v>128</v>
      </c>
      <c r="T7" s="142"/>
      <c r="U7" s="142"/>
      <c r="V7" s="142"/>
      <c r="W7" s="157" t="s">
        <v>87</v>
      </c>
      <c r="X7" s="142" t="s">
        <v>129</v>
      </c>
      <c r="Y7" s="142"/>
      <c r="Z7" s="142"/>
      <c r="AA7" s="142"/>
      <c r="AB7" s="157" t="s">
        <v>87</v>
      </c>
      <c r="AC7" s="142" t="s">
        <v>130</v>
      </c>
      <c r="AD7" s="142"/>
      <c r="AE7" s="142"/>
      <c r="AF7" s="142"/>
    </row>
    <row r="8" spans="1:32" s="22" customFormat="1" ht="16.5" customHeight="1">
      <c r="A8" s="145"/>
      <c r="B8" s="146"/>
      <c r="C8" s="147"/>
      <c r="D8" s="143" t="s">
        <v>0</v>
      </c>
      <c r="E8" s="143"/>
      <c r="F8" s="141" t="s">
        <v>1</v>
      </c>
      <c r="G8" s="141" t="s">
        <v>2</v>
      </c>
      <c r="H8" s="155"/>
      <c r="I8" s="143" t="s">
        <v>0</v>
      </c>
      <c r="J8" s="143"/>
      <c r="K8" s="141" t="s">
        <v>1</v>
      </c>
      <c r="L8" s="141" t="s">
        <v>2</v>
      </c>
      <c r="M8" s="157"/>
      <c r="N8" s="143" t="s">
        <v>0</v>
      </c>
      <c r="O8" s="143"/>
      <c r="P8" s="141" t="s">
        <v>1</v>
      </c>
      <c r="Q8" s="141" t="s">
        <v>2</v>
      </c>
      <c r="R8" s="157"/>
      <c r="S8" s="143" t="s">
        <v>0</v>
      </c>
      <c r="T8" s="143"/>
      <c r="U8" s="141" t="s">
        <v>1</v>
      </c>
      <c r="V8" s="141" t="s">
        <v>2</v>
      </c>
      <c r="W8" s="157"/>
      <c r="X8" s="143" t="s">
        <v>0</v>
      </c>
      <c r="Y8" s="143"/>
      <c r="Z8" s="141" t="s">
        <v>1</v>
      </c>
      <c r="AA8" s="141" t="s">
        <v>2</v>
      </c>
      <c r="AB8" s="157"/>
      <c r="AC8" s="143" t="s">
        <v>0</v>
      </c>
      <c r="AD8" s="143"/>
      <c r="AE8" s="141" t="s">
        <v>1</v>
      </c>
      <c r="AF8" s="141" t="s">
        <v>2</v>
      </c>
    </row>
    <row r="9" spans="1:32" s="22" customFormat="1" ht="36.75" customHeight="1">
      <c r="A9" s="145"/>
      <c r="B9" s="146"/>
      <c r="C9" s="147"/>
      <c r="D9" s="78" t="s">
        <v>3</v>
      </c>
      <c r="E9" s="78" t="s">
        <v>85</v>
      </c>
      <c r="F9" s="141"/>
      <c r="G9" s="141"/>
      <c r="H9" s="156"/>
      <c r="I9" s="78" t="s">
        <v>3</v>
      </c>
      <c r="J9" s="78" t="s">
        <v>85</v>
      </c>
      <c r="K9" s="141"/>
      <c r="L9" s="141"/>
      <c r="M9" s="157"/>
      <c r="N9" s="100" t="s">
        <v>3</v>
      </c>
      <c r="O9" s="100" t="s">
        <v>85</v>
      </c>
      <c r="P9" s="141"/>
      <c r="Q9" s="141"/>
      <c r="R9" s="157"/>
      <c r="S9" s="100" t="s">
        <v>3</v>
      </c>
      <c r="T9" s="100" t="s">
        <v>85</v>
      </c>
      <c r="U9" s="141"/>
      <c r="V9" s="141"/>
      <c r="W9" s="157"/>
      <c r="X9" s="100" t="s">
        <v>3</v>
      </c>
      <c r="Y9" s="100" t="s">
        <v>85</v>
      </c>
      <c r="Z9" s="141"/>
      <c r="AA9" s="141"/>
      <c r="AB9" s="157"/>
      <c r="AC9" s="100" t="s">
        <v>3</v>
      </c>
      <c r="AD9" s="100" t="s">
        <v>85</v>
      </c>
      <c r="AE9" s="141"/>
      <c r="AF9" s="141"/>
    </row>
    <row r="10" spans="1:32" s="37" customFormat="1" ht="10.199999999999999">
      <c r="A10" s="29">
        <v>1</v>
      </c>
      <c r="B10" s="29">
        <v>2</v>
      </c>
      <c r="C10" s="29">
        <v>3</v>
      </c>
      <c r="D10" s="26">
        <v>4</v>
      </c>
      <c r="E10" s="26">
        <v>5</v>
      </c>
      <c r="F10" s="26">
        <v>6</v>
      </c>
      <c r="G10" s="26">
        <v>7</v>
      </c>
      <c r="H10" s="29">
        <v>8</v>
      </c>
      <c r="I10" s="29">
        <v>9</v>
      </c>
      <c r="J10" s="29">
        <v>10</v>
      </c>
      <c r="K10" s="29">
        <v>11</v>
      </c>
      <c r="L10" s="29">
        <v>12</v>
      </c>
      <c r="M10" s="29">
        <v>13</v>
      </c>
      <c r="N10" s="29">
        <v>14</v>
      </c>
      <c r="O10" s="29">
        <v>15</v>
      </c>
      <c r="P10" s="29">
        <v>16</v>
      </c>
      <c r="Q10" s="29">
        <v>17</v>
      </c>
      <c r="R10" s="29">
        <v>19</v>
      </c>
      <c r="S10" s="29">
        <v>20</v>
      </c>
      <c r="T10" s="29">
        <v>21</v>
      </c>
      <c r="U10" s="29">
        <v>22</v>
      </c>
      <c r="V10" s="29">
        <v>23</v>
      </c>
      <c r="W10" s="29">
        <v>24</v>
      </c>
      <c r="X10" s="29">
        <v>25</v>
      </c>
      <c r="Y10" s="29">
        <v>26</v>
      </c>
      <c r="Z10" s="29">
        <v>27</v>
      </c>
      <c r="AA10" s="29">
        <v>28</v>
      </c>
      <c r="AB10" s="29">
        <v>29</v>
      </c>
      <c r="AC10" s="29">
        <v>30</v>
      </c>
      <c r="AD10" s="29">
        <v>31</v>
      </c>
      <c r="AE10" s="29">
        <v>32</v>
      </c>
      <c r="AF10" s="29">
        <v>33</v>
      </c>
    </row>
    <row r="11" spans="1:32" s="37" customFormat="1" ht="10.199999999999999">
      <c r="A11" s="29"/>
      <c r="B11" s="29"/>
      <c r="C11" s="29"/>
      <c r="D11" s="26"/>
      <c r="E11" s="26"/>
      <c r="F11" s="26"/>
      <c r="G11" s="26"/>
      <c r="H11" s="26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s="38" customFormat="1" ht="15.6"/>
    <row r="13" spans="1:32" s="11" customFormat="1" ht="15.6"/>
    <row r="14" spans="1:32" s="11" customFormat="1" ht="15.6"/>
  </sheetData>
  <mergeCells count="37">
    <mergeCell ref="M7:M9"/>
    <mergeCell ref="R7:R9"/>
    <mergeCell ref="W7:W9"/>
    <mergeCell ref="AB7:AB9"/>
    <mergeCell ref="S8:T8"/>
    <mergeCell ref="U8:U9"/>
    <mergeCell ref="A6:A9"/>
    <mergeCell ref="B6:B9"/>
    <mergeCell ref="C7:C9"/>
    <mergeCell ref="D7:G7"/>
    <mergeCell ref="I7:L7"/>
    <mergeCell ref="H6:L6"/>
    <mergeCell ref="I8:J8"/>
    <mergeCell ref="K8:K9"/>
    <mergeCell ref="L8:L9"/>
    <mergeCell ref="H7:H9"/>
    <mergeCell ref="B3:G3"/>
    <mergeCell ref="D8:E8"/>
    <mergeCell ref="F8:F9"/>
    <mergeCell ref="G8:G9"/>
    <mergeCell ref="C6:G6"/>
    <mergeCell ref="N2:O2"/>
    <mergeCell ref="AE8:AE9"/>
    <mergeCell ref="AF8:AF9"/>
    <mergeCell ref="N7:Q7"/>
    <mergeCell ref="S7:V7"/>
    <mergeCell ref="X7:AA7"/>
    <mergeCell ref="AC7:AF7"/>
    <mergeCell ref="V8:V9"/>
    <mergeCell ref="X8:Y8"/>
    <mergeCell ref="Z8:Z9"/>
    <mergeCell ref="AA8:AA9"/>
    <mergeCell ref="AC8:AD8"/>
    <mergeCell ref="N8:O8"/>
    <mergeCell ref="P8:P9"/>
    <mergeCell ref="Q8:Q9"/>
    <mergeCell ref="M6:AF6"/>
  </mergeCells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4"/>
  <sheetViews>
    <sheetView zoomScale="95" zoomScaleNormal="95" workbookViewId="0">
      <selection activeCell="B5" sqref="B5:B6"/>
    </sheetView>
  </sheetViews>
  <sheetFormatPr defaultRowHeight="14.4"/>
  <cols>
    <col min="1" max="1" width="4.5546875" customWidth="1"/>
    <col min="2" max="2" width="33.88671875" customWidth="1"/>
    <col min="3" max="3" width="7.6640625" customWidth="1"/>
    <col min="4" max="4" width="7.109375" customWidth="1"/>
    <col min="5" max="5" width="7.33203125" customWidth="1"/>
    <col min="6" max="6" width="7.109375" customWidth="1"/>
    <col min="7" max="8" width="6.33203125" customWidth="1"/>
    <col min="9" max="9" width="6.88671875" customWidth="1"/>
    <col min="10" max="11" width="6.44140625" customWidth="1"/>
    <col min="12" max="12" width="7" customWidth="1"/>
    <col min="13" max="13" width="5.33203125" customWidth="1"/>
    <col min="14" max="14" width="6.33203125" customWidth="1"/>
    <col min="15" max="15" width="6.109375" customWidth="1"/>
    <col min="16" max="16" width="6.88671875" customWidth="1"/>
    <col min="17" max="17" width="6.33203125" customWidth="1"/>
    <col min="18" max="18" width="7.33203125" customWidth="1"/>
    <col min="19" max="19" width="6.88671875" customWidth="1"/>
    <col min="20" max="20" width="6.109375" customWidth="1"/>
    <col min="21" max="21" width="7" customWidth="1"/>
  </cols>
  <sheetData>
    <row r="1" spans="1:22" s="7" customFormat="1" ht="13.8">
      <c r="N1" s="161" t="s">
        <v>89</v>
      </c>
      <c r="O1" s="161"/>
      <c r="P1" s="161"/>
    </row>
    <row r="2" spans="1:22" s="22" customFormat="1" ht="13.8">
      <c r="N2" s="21"/>
      <c r="O2" s="21"/>
      <c r="P2" s="21"/>
    </row>
    <row r="3" spans="1:22" s="65" customFormat="1" ht="17.399999999999999">
      <c r="D3" s="158" t="s">
        <v>135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22" s="7" customFormat="1" ht="13.8"/>
    <row r="5" spans="1:22" s="6" customFormat="1" ht="46.5" customHeight="1">
      <c r="A5" s="159" t="s">
        <v>86</v>
      </c>
      <c r="B5" s="165" t="s">
        <v>108</v>
      </c>
      <c r="C5" s="163" t="s">
        <v>11</v>
      </c>
      <c r="D5" s="164"/>
      <c r="E5" s="164"/>
      <c r="F5" s="164"/>
      <c r="G5" s="164"/>
      <c r="H5" s="164"/>
      <c r="I5" s="164"/>
      <c r="J5" s="162" t="s">
        <v>30</v>
      </c>
      <c r="K5" s="162"/>
      <c r="L5" s="162"/>
      <c r="M5" s="162"/>
      <c r="N5" s="162"/>
      <c r="O5" s="162"/>
      <c r="P5" s="162"/>
      <c r="Q5" s="142" t="s">
        <v>134</v>
      </c>
      <c r="R5" s="142"/>
      <c r="S5" s="142"/>
      <c r="T5" s="142"/>
      <c r="U5" s="142"/>
      <c r="V5" s="142"/>
    </row>
    <row r="6" spans="1:22" s="7" customFormat="1" ht="195.75" customHeight="1">
      <c r="A6" s="160">
        <v>1</v>
      </c>
      <c r="B6" s="165" t="s">
        <v>4</v>
      </c>
      <c r="C6" s="101" t="s">
        <v>3</v>
      </c>
      <c r="D6" s="102" t="s">
        <v>9</v>
      </c>
      <c r="E6" s="103" t="s">
        <v>12</v>
      </c>
      <c r="F6" s="103" t="s">
        <v>13</v>
      </c>
      <c r="G6" s="103" t="s">
        <v>14</v>
      </c>
      <c r="H6" s="103" t="s">
        <v>15</v>
      </c>
      <c r="I6" s="104" t="s">
        <v>16</v>
      </c>
      <c r="J6" s="101" t="s">
        <v>3</v>
      </c>
      <c r="K6" s="101" t="s">
        <v>9</v>
      </c>
      <c r="L6" s="101" t="s">
        <v>12</v>
      </c>
      <c r="M6" s="101" t="s">
        <v>13</v>
      </c>
      <c r="N6" s="101" t="s">
        <v>14</v>
      </c>
      <c r="O6" s="101" t="s">
        <v>15</v>
      </c>
      <c r="P6" s="101" t="s">
        <v>16</v>
      </c>
      <c r="Q6" s="101" t="s">
        <v>3</v>
      </c>
      <c r="R6" s="105" t="s">
        <v>18</v>
      </c>
      <c r="S6" s="101" t="s">
        <v>17</v>
      </c>
      <c r="T6" s="101" t="s">
        <v>19</v>
      </c>
      <c r="U6" s="101" t="s">
        <v>21</v>
      </c>
      <c r="V6" s="101" t="s">
        <v>133</v>
      </c>
    </row>
    <row r="7" spans="1:22" s="37" customFormat="1" ht="17.25" customHeight="1">
      <c r="A7" s="41">
        <v>1</v>
      </c>
      <c r="B7" s="40">
        <v>2</v>
      </c>
      <c r="C7" s="42">
        <v>3</v>
      </c>
      <c r="D7" s="43">
        <v>4</v>
      </c>
      <c r="E7" s="44">
        <v>5</v>
      </c>
      <c r="F7" s="44">
        <v>6</v>
      </c>
      <c r="G7" s="44">
        <v>7</v>
      </c>
      <c r="H7" s="44">
        <v>8</v>
      </c>
      <c r="I7" s="45">
        <v>9</v>
      </c>
      <c r="J7" s="46">
        <v>10</v>
      </c>
      <c r="K7" s="46">
        <v>11</v>
      </c>
      <c r="L7" s="46">
        <v>12</v>
      </c>
      <c r="M7" s="46">
        <v>13</v>
      </c>
      <c r="N7" s="46">
        <v>14</v>
      </c>
      <c r="O7" s="46">
        <v>15</v>
      </c>
      <c r="P7" s="46">
        <v>16</v>
      </c>
      <c r="Q7" s="46">
        <v>17</v>
      </c>
      <c r="R7" s="47">
        <v>18</v>
      </c>
      <c r="S7" s="46">
        <v>19</v>
      </c>
      <c r="T7" s="46">
        <v>20</v>
      </c>
      <c r="U7" s="46">
        <v>21</v>
      </c>
      <c r="V7" s="46">
        <v>22</v>
      </c>
    </row>
    <row r="8" spans="1:22" s="37" customFormat="1" ht="17.25" customHeight="1">
      <c r="A8" s="41"/>
      <c r="B8" s="40"/>
      <c r="C8" s="42"/>
      <c r="D8" s="43"/>
      <c r="E8" s="44"/>
      <c r="F8" s="44"/>
      <c r="G8" s="44"/>
      <c r="H8" s="44"/>
      <c r="I8" s="45"/>
      <c r="J8" s="46"/>
      <c r="K8" s="46"/>
      <c r="L8" s="46"/>
      <c r="M8" s="46"/>
      <c r="N8" s="46"/>
      <c r="O8" s="46"/>
      <c r="P8" s="46"/>
      <c r="Q8" s="46"/>
      <c r="R8" s="47"/>
      <c r="S8" s="46"/>
      <c r="T8" s="46"/>
      <c r="U8" s="46"/>
      <c r="V8" s="46"/>
    </row>
    <row r="9" spans="1:22" s="37" customFormat="1" ht="17.25" customHeight="1">
      <c r="A9" s="41"/>
      <c r="B9" s="40"/>
      <c r="C9" s="42"/>
      <c r="D9" s="43"/>
      <c r="E9" s="44"/>
      <c r="F9" s="44"/>
      <c r="G9" s="44"/>
      <c r="H9" s="44"/>
      <c r="I9" s="45"/>
      <c r="J9" s="46"/>
      <c r="K9" s="46"/>
      <c r="L9" s="46"/>
      <c r="M9" s="46"/>
      <c r="N9" s="46"/>
      <c r="O9" s="46"/>
      <c r="P9" s="46"/>
      <c r="Q9" s="46"/>
      <c r="R9" s="47"/>
      <c r="S9" s="46"/>
      <c r="T9" s="46"/>
      <c r="U9" s="46"/>
      <c r="V9" s="46"/>
    </row>
    <row r="10" spans="1:22" s="37" customFormat="1" ht="17.25" customHeight="1">
      <c r="A10" s="41"/>
      <c r="B10" s="40"/>
      <c r="C10" s="42"/>
      <c r="D10" s="43"/>
      <c r="E10" s="44"/>
      <c r="F10" s="44"/>
      <c r="G10" s="44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7"/>
      <c r="S10" s="46"/>
      <c r="T10" s="46"/>
      <c r="U10" s="46"/>
      <c r="V10" s="46"/>
    </row>
    <row r="12" spans="1:22" s="71" customFormat="1" ht="13.8">
      <c r="B12" s="123" t="s">
        <v>154</v>
      </c>
      <c r="C12" s="123"/>
      <c r="D12" s="123"/>
      <c r="E12" s="123"/>
      <c r="F12" s="123"/>
      <c r="G12" s="123"/>
      <c r="H12" s="123"/>
      <c r="I12" s="123"/>
      <c r="J12" s="123"/>
    </row>
    <row r="13" spans="1:22" s="71" customFormat="1" ht="13.8"/>
    <row r="14" spans="1:22" s="71" customFormat="1" ht="13.8">
      <c r="B14" s="123" t="s">
        <v>155</v>
      </c>
      <c r="C14" s="123"/>
      <c r="D14" s="123"/>
      <c r="E14" s="123"/>
      <c r="F14" s="123"/>
      <c r="G14" s="123"/>
      <c r="H14" s="123"/>
      <c r="I14" s="123"/>
    </row>
  </sheetData>
  <mergeCells count="9">
    <mergeCell ref="B14:I14"/>
    <mergeCell ref="Q5:V5"/>
    <mergeCell ref="D3:P3"/>
    <mergeCell ref="A5:A6"/>
    <mergeCell ref="N1:P1"/>
    <mergeCell ref="J5:P5"/>
    <mergeCell ref="C5:I5"/>
    <mergeCell ref="B5:B6"/>
    <mergeCell ref="B12:J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17"/>
  <sheetViews>
    <sheetView workbookViewId="0">
      <selection activeCell="Z8" sqref="Z8"/>
    </sheetView>
  </sheetViews>
  <sheetFormatPr defaultRowHeight="14.4"/>
  <cols>
    <col min="1" max="1" width="4.44140625" customWidth="1"/>
    <col min="2" max="2" width="37.33203125" customWidth="1"/>
    <col min="3" max="3" width="6.6640625" style="23" customWidth="1"/>
    <col min="4" max="4" width="5.6640625" style="23" customWidth="1"/>
    <col min="5" max="5" width="7" style="23" customWidth="1"/>
    <col min="6" max="6" width="5.88671875" style="23" customWidth="1"/>
    <col min="7" max="7" width="5.44140625" style="23" customWidth="1"/>
    <col min="8" max="8" width="5.33203125" style="23" customWidth="1"/>
    <col min="9" max="9" width="5.5546875" style="23" customWidth="1"/>
    <col min="10" max="10" width="5.33203125" style="23" customWidth="1"/>
    <col min="11" max="11" width="8.33203125" style="23" customWidth="1"/>
    <col min="12" max="12" width="5.5546875" style="23" customWidth="1"/>
    <col min="13" max="13" width="5.6640625" style="23" customWidth="1"/>
    <col min="14" max="14" width="6.109375" style="23" customWidth="1"/>
    <col min="15" max="15" width="5.44140625" style="23" customWidth="1"/>
    <col min="16" max="16" width="6.109375" style="23" customWidth="1"/>
    <col min="17" max="17" width="7.6640625" style="23" customWidth="1"/>
    <col min="18" max="18" width="5.33203125" style="23" customWidth="1"/>
    <col min="19" max="19" width="5.44140625" customWidth="1"/>
    <col min="20" max="20" width="4.88671875" customWidth="1"/>
    <col min="21" max="21" width="5.5546875" customWidth="1"/>
    <col min="22" max="22" width="4.44140625" customWidth="1"/>
    <col min="23" max="23" width="5.109375" customWidth="1"/>
    <col min="24" max="24" width="4.44140625" customWidth="1"/>
    <col min="25" max="25" width="5.5546875" customWidth="1"/>
    <col min="26" max="26" width="5.109375" customWidth="1"/>
    <col min="27" max="27" width="5.33203125" customWidth="1"/>
    <col min="28" max="29" width="5" customWidth="1"/>
    <col min="30" max="30" width="5.33203125" customWidth="1"/>
    <col min="31" max="31" width="6.109375" customWidth="1"/>
  </cols>
  <sheetData>
    <row r="1" spans="1:31" s="71" customFormat="1" ht="13.8">
      <c r="S1" s="130" t="s">
        <v>143</v>
      </c>
      <c r="T1" s="130"/>
      <c r="U1" s="130"/>
      <c r="V1" s="130"/>
      <c r="W1" s="130"/>
      <c r="X1" s="130"/>
      <c r="Y1" s="130"/>
    </row>
    <row r="2" spans="1:31" s="71" customFormat="1" ht="13.8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</row>
    <row r="3" spans="1:31" s="65" customFormat="1" ht="17.399999999999999">
      <c r="G3" s="158" t="s">
        <v>136</v>
      </c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31" s="71" customFormat="1" ht="13.8"/>
    <row r="5" spans="1:31" s="71" customFormat="1" ht="15" customHeight="1">
      <c r="A5" s="166" t="s">
        <v>86</v>
      </c>
      <c r="B5" s="169" t="s">
        <v>108</v>
      </c>
      <c r="C5" s="176" t="s">
        <v>137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8" t="s">
        <v>22</v>
      </c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</row>
    <row r="6" spans="1:31" s="71" customFormat="1" ht="15" customHeight="1">
      <c r="A6" s="167"/>
      <c r="B6" s="170"/>
      <c r="C6" s="172" t="s">
        <v>111</v>
      </c>
      <c r="D6" s="175" t="s">
        <v>92</v>
      </c>
      <c r="E6" s="175"/>
      <c r="F6" s="175"/>
      <c r="G6" s="175"/>
      <c r="H6" s="175"/>
      <c r="I6" s="175"/>
      <c r="J6" s="175"/>
      <c r="K6" s="147" t="s">
        <v>113</v>
      </c>
      <c r="L6" s="162" t="s">
        <v>93</v>
      </c>
      <c r="M6" s="162"/>
      <c r="N6" s="162"/>
      <c r="O6" s="162"/>
      <c r="P6" s="162"/>
      <c r="Q6" s="162"/>
      <c r="R6" s="162"/>
      <c r="S6" s="178" t="s">
        <v>11</v>
      </c>
      <c r="T6" s="178"/>
      <c r="U6" s="178"/>
      <c r="V6" s="178"/>
      <c r="W6" s="178"/>
      <c r="X6" s="178"/>
      <c r="Y6" s="178"/>
      <c r="Z6" s="179" t="s">
        <v>10</v>
      </c>
      <c r="AA6" s="179"/>
      <c r="AB6" s="179"/>
      <c r="AC6" s="179"/>
      <c r="AD6" s="179"/>
      <c r="AE6" s="179"/>
    </row>
    <row r="7" spans="1:31" s="71" customFormat="1" ht="15" customHeight="1">
      <c r="A7" s="167"/>
      <c r="B7" s="170"/>
      <c r="C7" s="173"/>
      <c r="D7" s="162" t="s">
        <v>112</v>
      </c>
      <c r="E7" s="162"/>
      <c r="F7" s="162"/>
      <c r="G7" s="162"/>
      <c r="H7" s="162"/>
      <c r="I7" s="162"/>
      <c r="J7" s="162"/>
      <c r="K7" s="147"/>
      <c r="L7" s="162" t="s">
        <v>112</v>
      </c>
      <c r="M7" s="162"/>
      <c r="N7" s="162"/>
      <c r="O7" s="162"/>
      <c r="P7" s="162"/>
      <c r="Q7" s="162"/>
      <c r="R7" s="162"/>
      <c r="S7" s="178"/>
      <c r="T7" s="178"/>
      <c r="U7" s="178"/>
      <c r="V7" s="178"/>
      <c r="W7" s="178"/>
      <c r="X7" s="178"/>
      <c r="Y7" s="178"/>
      <c r="Z7" s="179"/>
      <c r="AA7" s="179"/>
      <c r="AB7" s="179"/>
      <c r="AC7" s="179"/>
      <c r="AD7" s="179"/>
      <c r="AE7" s="179"/>
    </row>
    <row r="8" spans="1:31" s="71" customFormat="1" ht="131.25" customHeight="1">
      <c r="A8" s="168"/>
      <c r="B8" s="171"/>
      <c r="C8" s="174"/>
      <c r="D8" s="106" t="s">
        <v>23</v>
      </c>
      <c r="E8" s="106" t="s">
        <v>24</v>
      </c>
      <c r="F8" s="107" t="s">
        <v>25</v>
      </c>
      <c r="G8" s="107" t="s">
        <v>26</v>
      </c>
      <c r="H8" s="107" t="s">
        <v>27</v>
      </c>
      <c r="I8" s="108" t="s">
        <v>28</v>
      </c>
      <c r="J8" s="108" t="s">
        <v>29</v>
      </c>
      <c r="K8" s="147"/>
      <c r="L8" s="106" t="s">
        <v>23</v>
      </c>
      <c r="M8" s="106" t="s">
        <v>24</v>
      </c>
      <c r="N8" s="107" t="s">
        <v>25</v>
      </c>
      <c r="O8" s="107" t="s">
        <v>26</v>
      </c>
      <c r="P8" s="107" t="s">
        <v>27</v>
      </c>
      <c r="Q8" s="108" t="s">
        <v>28</v>
      </c>
      <c r="R8" s="108" t="s">
        <v>29</v>
      </c>
      <c r="S8" s="121" t="s">
        <v>3</v>
      </c>
      <c r="T8" s="110" t="s">
        <v>9</v>
      </c>
      <c r="U8" s="111" t="s">
        <v>12</v>
      </c>
      <c r="V8" s="111" t="s">
        <v>13</v>
      </c>
      <c r="W8" s="111" t="s">
        <v>14</v>
      </c>
      <c r="X8" s="111" t="s">
        <v>15</v>
      </c>
      <c r="Y8" s="111" t="s">
        <v>16</v>
      </c>
      <c r="Z8" s="121" t="s">
        <v>3</v>
      </c>
      <c r="AA8" s="109" t="s">
        <v>17</v>
      </c>
      <c r="AB8" s="109" t="s">
        <v>18</v>
      </c>
      <c r="AC8" s="109" t="s">
        <v>19</v>
      </c>
      <c r="AD8" s="109" t="s">
        <v>20</v>
      </c>
      <c r="AE8" s="112" t="s">
        <v>21</v>
      </c>
    </row>
    <row r="9" spans="1:31" s="37" customFormat="1" ht="16.2" customHeight="1">
      <c r="A9" s="29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  <c r="I9" s="40">
        <v>9</v>
      </c>
      <c r="J9" s="40">
        <v>10</v>
      </c>
      <c r="K9" s="40">
        <v>11</v>
      </c>
      <c r="L9" s="40">
        <v>12</v>
      </c>
      <c r="M9" s="40">
        <v>13</v>
      </c>
      <c r="N9" s="40">
        <v>14</v>
      </c>
      <c r="O9" s="40">
        <v>15</v>
      </c>
      <c r="P9" s="40">
        <v>16</v>
      </c>
      <c r="Q9" s="40">
        <v>17</v>
      </c>
      <c r="R9" s="40">
        <v>18</v>
      </c>
      <c r="S9" s="29">
        <v>19</v>
      </c>
      <c r="T9" s="29">
        <v>20</v>
      </c>
      <c r="U9" s="40">
        <v>21</v>
      </c>
      <c r="V9" s="48">
        <v>22</v>
      </c>
      <c r="W9" s="48">
        <v>23</v>
      </c>
      <c r="X9" s="48">
        <v>24</v>
      </c>
      <c r="Y9" s="48">
        <v>25</v>
      </c>
      <c r="Z9" s="48">
        <v>26</v>
      </c>
      <c r="AA9" s="40">
        <v>27</v>
      </c>
      <c r="AB9" s="40">
        <v>28</v>
      </c>
      <c r="AC9" s="40">
        <v>29</v>
      </c>
      <c r="AD9" s="40">
        <v>30</v>
      </c>
      <c r="AE9" s="40">
        <v>31</v>
      </c>
    </row>
    <row r="10" spans="1:31" s="37" customFormat="1" ht="16.2" customHeight="1">
      <c r="A10" s="2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29"/>
      <c r="T10" s="29"/>
      <c r="U10" s="40"/>
      <c r="V10" s="48"/>
      <c r="W10" s="48"/>
      <c r="X10" s="48"/>
      <c r="Y10" s="48"/>
      <c r="Z10" s="48"/>
      <c r="AA10" s="40"/>
      <c r="AB10" s="40"/>
      <c r="AC10" s="40"/>
      <c r="AD10" s="40"/>
      <c r="AE10" s="40"/>
    </row>
    <row r="11" spans="1:31" s="37" customFormat="1" ht="16.2" customHeight="1">
      <c r="A11" s="29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29"/>
      <c r="T11" s="29"/>
      <c r="U11" s="40"/>
      <c r="V11" s="48"/>
      <c r="W11" s="48"/>
      <c r="X11" s="48"/>
      <c r="Y11" s="48"/>
      <c r="Z11" s="48"/>
      <c r="AA11" s="40"/>
      <c r="AB11" s="40"/>
      <c r="AC11" s="40"/>
      <c r="AD11" s="40"/>
      <c r="AE11" s="40"/>
    </row>
    <row r="12" spans="1:31" s="37" customFormat="1" ht="16.2" customHeight="1">
      <c r="A12" s="2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29"/>
      <c r="T12" s="29"/>
      <c r="U12" s="40"/>
      <c r="V12" s="48"/>
      <c r="W12" s="48"/>
      <c r="X12" s="48"/>
      <c r="Y12" s="48"/>
      <c r="Z12" s="48"/>
      <c r="AA12" s="40"/>
      <c r="AB12" s="40"/>
      <c r="AC12" s="40"/>
      <c r="AD12" s="40"/>
      <c r="AE12" s="40"/>
    </row>
    <row r="13" spans="1:31" s="37" customFormat="1" ht="16.2" customHeight="1">
      <c r="A13" s="2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29"/>
      <c r="T13" s="29"/>
      <c r="U13" s="40"/>
      <c r="V13" s="48"/>
      <c r="W13" s="48"/>
      <c r="X13" s="48"/>
      <c r="Y13" s="48"/>
      <c r="Z13" s="48"/>
      <c r="AA13" s="40"/>
      <c r="AB13" s="40"/>
      <c r="AC13" s="40"/>
      <c r="AD13" s="40"/>
      <c r="AE13" s="40"/>
    </row>
    <row r="14" spans="1:31" s="37" customFormat="1" ht="16.2" customHeight="1">
      <c r="A14" s="2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29"/>
      <c r="T14" s="29"/>
      <c r="U14" s="40"/>
      <c r="V14" s="48"/>
      <c r="W14" s="48"/>
      <c r="X14" s="48"/>
      <c r="Y14" s="48"/>
      <c r="Z14" s="48"/>
      <c r="AA14" s="40"/>
      <c r="AB14" s="40"/>
      <c r="AC14" s="40"/>
      <c r="AD14" s="40"/>
      <c r="AE14" s="40"/>
    </row>
    <row r="15" spans="1:31" s="37" customFormat="1" ht="16.2" customHeight="1">
      <c r="A15" s="2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29"/>
      <c r="T15" s="29"/>
      <c r="U15" s="40"/>
      <c r="V15" s="48"/>
      <c r="W15" s="48"/>
      <c r="X15" s="48"/>
      <c r="Y15" s="48"/>
      <c r="Z15" s="48"/>
      <c r="AA15" s="40"/>
      <c r="AB15" s="40"/>
      <c r="AC15" s="40"/>
      <c r="AD15" s="40"/>
      <c r="AE15" s="40"/>
    </row>
    <row r="16" spans="1:31" s="71" customFormat="1" ht="13.8">
      <c r="B16" s="72"/>
    </row>
    <row r="17" spans="2:7">
      <c r="B17" s="123" t="s">
        <v>156</v>
      </c>
      <c r="C17" s="123"/>
      <c r="D17" s="123"/>
      <c r="E17" s="123"/>
      <c r="F17" s="123"/>
      <c r="G17" s="123"/>
    </row>
  </sheetData>
  <mergeCells count="15">
    <mergeCell ref="A5:A8"/>
    <mergeCell ref="B5:B8"/>
    <mergeCell ref="B17:G17"/>
    <mergeCell ref="S1:Y1"/>
    <mergeCell ref="G3:U3"/>
    <mergeCell ref="C6:C8"/>
    <mergeCell ref="K6:K8"/>
    <mergeCell ref="D6:J6"/>
    <mergeCell ref="L6:R6"/>
    <mergeCell ref="C5:R5"/>
    <mergeCell ref="D7:J7"/>
    <mergeCell ref="L7:R7"/>
    <mergeCell ref="S5:AE5"/>
    <mergeCell ref="S6:Y7"/>
    <mergeCell ref="Z6:AE7"/>
  </mergeCells>
  <pageMargins left="0" right="0" top="0.74803149606299213" bottom="0.74803149606299213" header="0.31496062992125984" footer="0.31496062992125984"/>
  <pageSetup paperSize="8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16"/>
  <sheetViews>
    <sheetView workbookViewId="0">
      <selection activeCell="G24" sqref="G24:H24"/>
    </sheetView>
  </sheetViews>
  <sheetFormatPr defaultRowHeight="14.4"/>
  <cols>
    <col min="1" max="1" width="5" customWidth="1"/>
    <col min="2" max="2" width="25.5546875" customWidth="1"/>
    <col min="3" max="3" width="10.88671875" customWidth="1"/>
    <col min="4" max="4" width="10.33203125" customWidth="1"/>
    <col min="5" max="5" width="10.109375" customWidth="1"/>
    <col min="6" max="6" width="11.33203125" customWidth="1"/>
    <col min="7" max="7" width="8.5546875" customWidth="1"/>
    <col min="8" max="8" width="9.33203125" customWidth="1"/>
    <col min="9" max="9" width="8.33203125" customWidth="1"/>
    <col min="10" max="10" width="9.33203125" customWidth="1"/>
    <col min="11" max="11" width="8.88671875" customWidth="1"/>
    <col min="12" max="12" width="9.5546875" customWidth="1"/>
    <col min="13" max="13" width="9.88671875" customWidth="1"/>
    <col min="14" max="14" width="8.44140625" customWidth="1"/>
    <col min="15" max="15" width="9.33203125" customWidth="1"/>
    <col min="16" max="16" width="9.6640625" customWidth="1"/>
    <col min="17" max="17" width="11.109375" customWidth="1"/>
  </cols>
  <sheetData>
    <row r="1" spans="1:43">
      <c r="K1" s="180" t="s">
        <v>144</v>
      </c>
      <c r="L1" s="180"/>
      <c r="M1" s="180"/>
      <c r="N1" s="180"/>
      <c r="O1" s="180"/>
    </row>
    <row r="2" spans="1:43" s="23" customFormat="1">
      <c r="K2" s="20"/>
      <c r="L2" s="20"/>
      <c r="M2" s="20"/>
      <c r="N2" s="20"/>
      <c r="O2" s="20"/>
    </row>
    <row r="3" spans="1:43" s="23" customFormat="1">
      <c r="K3" s="20"/>
      <c r="L3" s="20"/>
      <c r="M3" s="20"/>
      <c r="N3" s="20"/>
      <c r="O3" s="20"/>
    </row>
    <row r="4" spans="1:43" s="39" customFormat="1" ht="17.399999999999999">
      <c r="C4" s="129" t="s">
        <v>145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6" spans="1:43" s="1" customFormat="1" ht="36" customHeight="1">
      <c r="A6" s="181" t="s">
        <v>86</v>
      </c>
      <c r="B6" s="186" t="s">
        <v>108</v>
      </c>
      <c r="C6" s="189" t="s">
        <v>31</v>
      </c>
      <c r="D6" s="190"/>
      <c r="E6" s="190"/>
      <c r="F6" s="190"/>
      <c r="G6" s="191" t="s">
        <v>32</v>
      </c>
      <c r="H6" s="190" t="s">
        <v>33</v>
      </c>
      <c r="I6" s="190"/>
      <c r="J6" s="190"/>
      <c r="K6" s="190"/>
      <c r="L6" s="190"/>
      <c r="M6" s="190"/>
      <c r="N6" s="190"/>
      <c r="O6" s="190"/>
      <c r="P6" s="190"/>
      <c r="Q6" s="190"/>
    </row>
    <row r="7" spans="1:43" s="1" customFormat="1" ht="27.75" customHeight="1">
      <c r="A7" s="182"/>
      <c r="B7" s="187"/>
      <c r="C7" s="189"/>
      <c r="D7" s="190"/>
      <c r="E7" s="190"/>
      <c r="F7" s="190"/>
      <c r="G7" s="191"/>
      <c r="H7" s="190" t="s">
        <v>34</v>
      </c>
      <c r="I7" s="190"/>
      <c r="J7" s="190"/>
      <c r="K7" s="190"/>
      <c r="L7" s="190"/>
      <c r="M7" s="190"/>
      <c r="N7" s="190"/>
      <c r="O7" s="190"/>
      <c r="P7" s="190"/>
      <c r="Q7" s="190"/>
    </row>
    <row r="8" spans="1:43" s="1" customFormat="1" ht="22.5" customHeight="1">
      <c r="A8" s="182"/>
      <c r="B8" s="187"/>
      <c r="C8" s="189"/>
      <c r="D8" s="190"/>
      <c r="E8" s="190"/>
      <c r="F8" s="190"/>
      <c r="G8" s="191"/>
      <c r="H8" s="184" t="s">
        <v>35</v>
      </c>
      <c r="I8" s="184" t="s">
        <v>36</v>
      </c>
      <c r="J8" s="184" t="s">
        <v>37</v>
      </c>
      <c r="K8" s="184" t="s">
        <v>38</v>
      </c>
      <c r="L8" s="184" t="s">
        <v>39</v>
      </c>
      <c r="M8" s="184" t="s">
        <v>40</v>
      </c>
      <c r="N8" s="184" t="s">
        <v>41</v>
      </c>
      <c r="O8" s="184" t="s">
        <v>42</v>
      </c>
      <c r="P8" s="184" t="s">
        <v>43</v>
      </c>
      <c r="Q8" s="184" t="s">
        <v>44</v>
      </c>
    </row>
    <row r="9" spans="1:43" s="116" customFormat="1" ht="99.75" customHeight="1">
      <c r="A9" s="183"/>
      <c r="B9" s="188"/>
      <c r="C9" s="113" t="s">
        <v>49</v>
      </c>
      <c r="D9" s="114" t="s">
        <v>50</v>
      </c>
      <c r="E9" s="114" t="s">
        <v>51</v>
      </c>
      <c r="F9" s="114" t="s">
        <v>52</v>
      </c>
      <c r="G9" s="191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</row>
    <row r="10" spans="1:43" s="57" customFormat="1" ht="18.75" customHeight="1">
      <c r="A10" s="42">
        <v>1</v>
      </c>
      <c r="B10" s="42">
        <v>2</v>
      </c>
      <c r="C10" s="54">
        <v>3</v>
      </c>
      <c r="D10" s="50">
        <v>4</v>
      </c>
      <c r="E10" s="50">
        <v>5</v>
      </c>
      <c r="F10" s="50">
        <v>6</v>
      </c>
      <c r="G10" s="50">
        <v>7</v>
      </c>
      <c r="H10" s="50">
        <v>8</v>
      </c>
      <c r="I10" s="50">
        <v>9</v>
      </c>
      <c r="J10" s="50">
        <v>10</v>
      </c>
      <c r="K10" s="51">
        <v>11</v>
      </c>
      <c r="L10" s="51">
        <v>12</v>
      </c>
      <c r="M10" s="50">
        <v>13</v>
      </c>
      <c r="N10" s="50">
        <v>14</v>
      </c>
      <c r="O10" s="55">
        <v>15</v>
      </c>
      <c r="P10" s="50">
        <v>16</v>
      </c>
      <c r="Q10" s="55">
        <v>17</v>
      </c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</row>
    <row r="11" spans="1:43" s="57" customFormat="1" ht="18.75" customHeight="1">
      <c r="A11" s="42"/>
      <c r="B11" s="42"/>
      <c r="C11" s="54"/>
      <c r="D11" s="50"/>
      <c r="E11" s="50"/>
      <c r="F11" s="50"/>
      <c r="G11" s="50"/>
      <c r="H11" s="50"/>
      <c r="I11" s="51"/>
      <c r="J11" s="51"/>
      <c r="K11" s="50"/>
      <c r="L11" s="50"/>
      <c r="M11" s="55"/>
      <c r="N11" s="50"/>
      <c r="O11" s="55"/>
      <c r="P11" s="50"/>
      <c r="Q11" s="55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</row>
    <row r="12" spans="1:43" s="57" customFormat="1" ht="18.75" customHeight="1">
      <c r="A12" s="42"/>
      <c r="B12" s="42"/>
      <c r="C12" s="54"/>
      <c r="D12" s="50"/>
      <c r="E12" s="50"/>
      <c r="F12" s="50"/>
      <c r="G12" s="50"/>
      <c r="H12" s="50"/>
      <c r="I12" s="51"/>
      <c r="J12" s="51"/>
      <c r="K12" s="50"/>
      <c r="L12" s="50"/>
      <c r="M12" s="55"/>
      <c r="N12" s="50"/>
      <c r="O12" s="55"/>
      <c r="P12" s="50"/>
      <c r="Q12" s="55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</row>
    <row r="13" spans="1:43" s="57" customFormat="1" ht="18.75" customHeight="1">
      <c r="A13" s="42"/>
      <c r="B13" s="42"/>
      <c r="C13" s="54"/>
      <c r="D13" s="50"/>
      <c r="E13" s="50"/>
      <c r="F13" s="50"/>
      <c r="G13" s="50"/>
      <c r="H13" s="50"/>
      <c r="I13" s="51"/>
      <c r="J13" s="51"/>
      <c r="K13" s="50"/>
      <c r="L13" s="50"/>
      <c r="M13" s="55"/>
      <c r="N13" s="50"/>
      <c r="O13" s="55"/>
      <c r="P13" s="50"/>
      <c r="Q13" s="55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</row>
    <row r="14" spans="1:43" s="57" customFormat="1" ht="18.75" customHeight="1">
      <c r="A14" s="42"/>
      <c r="B14" s="42"/>
      <c r="C14" s="54"/>
      <c r="D14" s="50"/>
      <c r="E14" s="50"/>
      <c r="F14" s="50"/>
      <c r="G14" s="50"/>
      <c r="H14" s="50"/>
      <c r="I14" s="51"/>
      <c r="J14" s="51"/>
      <c r="K14" s="50"/>
      <c r="L14" s="50"/>
      <c r="M14" s="55"/>
      <c r="N14" s="50"/>
      <c r="O14" s="55"/>
      <c r="P14" s="50"/>
      <c r="Q14" s="55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</row>
    <row r="15" spans="1:43" ht="15.6">
      <c r="C15" s="68"/>
      <c r="D15" s="68"/>
      <c r="E15" s="68"/>
      <c r="F15" s="68"/>
      <c r="G15" s="68"/>
    </row>
    <row r="16" spans="1:43" s="71" customFormat="1" ht="13.8">
      <c r="B16" s="130" t="s">
        <v>203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</row>
  </sheetData>
  <mergeCells count="19">
    <mergeCell ref="B16:M16"/>
    <mergeCell ref="P8:P9"/>
    <mergeCell ref="Q8:Q9"/>
    <mergeCell ref="M8:M9"/>
    <mergeCell ref="H6:Q6"/>
    <mergeCell ref="H7:Q7"/>
    <mergeCell ref="H8:H9"/>
    <mergeCell ref="I8:I9"/>
    <mergeCell ref="J8:J9"/>
    <mergeCell ref="K8:K9"/>
    <mergeCell ref="L8:L9"/>
    <mergeCell ref="K1:O1"/>
    <mergeCell ref="C4:M4"/>
    <mergeCell ref="A6:A9"/>
    <mergeCell ref="N8:N9"/>
    <mergeCell ref="O8:O9"/>
    <mergeCell ref="B6:B9"/>
    <mergeCell ref="C6:F8"/>
    <mergeCell ref="G6:G9"/>
  </mergeCells>
  <pageMargins left="0" right="0" top="0" bottom="0.74803149606299213" header="0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1"/>
  <sheetViews>
    <sheetView zoomScale="91" zoomScaleNormal="91" workbookViewId="0">
      <selection activeCell="A5" sqref="A5:XFD5"/>
    </sheetView>
  </sheetViews>
  <sheetFormatPr defaultRowHeight="14.4"/>
  <cols>
    <col min="1" max="1" width="3.109375" customWidth="1"/>
    <col min="2" max="2" width="38" customWidth="1"/>
    <col min="3" max="3" width="6.88671875" customWidth="1"/>
    <col min="4" max="4" width="9.88671875" customWidth="1"/>
    <col min="5" max="5" width="7.109375" customWidth="1"/>
    <col min="6" max="6" width="12.33203125" customWidth="1"/>
    <col min="7" max="7" width="8.88671875" customWidth="1"/>
    <col min="8" max="8" width="9.44140625" customWidth="1"/>
    <col min="9" max="9" width="8.33203125" customWidth="1"/>
    <col min="10" max="10" width="9.44140625" customWidth="1"/>
    <col min="11" max="11" width="10" customWidth="1"/>
    <col min="12" max="12" width="6.88671875" customWidth="1"/>
    <col min="13" max="13" width="7.33203125" customWidth="1"/>
    <col min="14" max="14" width="6.5546875" customWidth="1"/>
    <col min="15" max="15" width="10.109375" customWidth="1"/>
    <col min="16" max="16" width="6.109375" customWidth="1"/>
    <col min="17" max="17" width="7.88671875" customWidth="1"/>
    <col min="18" max="18" width="10.109375" customWidth="1"/>
    <col min="19" max="19" width="8.33203125" customWidth="1"/>
    <col min="20" max="20" width="7.6640625" customWidth="1"/>
    <col min="21" max="21" width="7.33203125" customWidth="1"/>
    <col min="22" max="22" width="6.6640625" customWidth="1"/>
    <col min="23" max="23" width="9.33203125" customWidth="1"/>
    <col min="24" max="24" width="5.88671875" customWidth="1"/>
    <col min="25" max="25" width="6.109375" customWidth="1"/>
    <col min="26" max="26" width="9.44140625" customWidth="1"/>
    <col min="27" max="27" width="6.109375" customWidth="1"/>
    <col min="28" max="29" width="8.33203125" customWidth="1"/>
    <col min="30" max="30" width="8.5546875" customWidth="1"/>
    <col min="31" max="31" width="6.6640625" customWidth="1"/>
    <col min="32" max="32" width="8.44140625" customWidth="1"/>
    <col min="33" max="33" width="7.6640625" customWidth="1"/>
    <col min="34" max="34" width="6.109375" customWidth="1"/>
    <col min="35" max="35" width="9.33203125" customWidth="1"/>
    <col min="36" max="36" width="9.5546875" customWidth="1"/>
    <col min="37" max="37" width="9.6640625" customWidth="1"/>
    <col min="38" max="38" width="8.33203125" customWidth="1"/>
    <col min="39" max="39" width="7.6640625" customWidth="1"/>
    <col min="40" max="40" width="8.5546875" customWidth="1"/>
    <col min="41" max="41" width="6.109375" customWidth="1"/>
    <col min="42" max="42" width="6.44140625" customWidth="1"/>
  </cols>
  <sheetData>
    <row r="1" spans="1:42" s="73" customFormat="1" ht="13.8">
      <c r="K1" s="194" t="s">
        <v>90</v>
      </c>
      <c r="L1" s="194"/>
      <c r="M1" s="194"/>
      <c r="N1" s="194"/>
      <c r="AJ1" s="192" t="s">
        <v>90</v>
      </c>
      <c r="AK1" s="192"/>
      <c r="AL1" s="192"/>
      <c r="AM1" s="192"/>
    </row>
    <row r="2" spans="1:42" s="73" customFormat="1" ht="13.8"/>
    <row r="3" spans="1:42" s="73" customFormat="1" ht="13.8"/>
    <row r="4" spans="1:42" s="2" customFormat="1" ht="15.6">
      <c r="B4" s="193" t="s">
        <v>163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</row>
    <row r="5" spans="1:42" s="116" customFormat="1" ht="15.6">
      <c r="B5" s="204" t="s">
        <v>204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</row>
    <row r="7" spans="1:42" s="2" customFormat="1" ht="36.75" customHeight="1">
      <c r="A7" s="195" t="s">
        <v>86</v>
      </c>
      <c r="B7" s="181" t="s">
        <v>108</v>
      </c>
      <c r="C7" s="198" t="s">
        <v>58</v>
      </c>
      <c r="D7" s="198" t="s">
        <v>59</v>
      </c>
      <c r="E7" s="198" t="s">
        <v>60</v>
      </c>
      <c r="F7" s="198" t="s">
        <v>61</v>
      </c>
      <c r="G7" s="198" t="s">
        <v>62</v>
      </c>
      <c r="H7" s="198" t="s">
        <v>157</v>
      </c>
      <c r="I7" s="205" t="s">
        <v>158</v>
      </c>
      <c r="J7" s="205"/>
      <c r="K7" s="205"/>
      <c r="L7" s="205"/>
      <c r="M7" s="205"/>
      <c r="N7" s="205"/>
      <c r="O7" s="206" t="s">
        <v>64</v>
      </c>
      <c r="P7" s="207"/>
      <c r="Q7" s="199" t="s">
        <v>57</v>
      </c>
      <c r="R7" s="200"/>
      <c r="S7" s="201"/>
    </row>
    <row r="8" spans="1:42" s="1" customFormat="1" ht="48.75" customHeight="1">
      <c r="A8" s="196"/>
      <c r="B8" s="182"/>
      <c r="C8" s="198"/>
      <c r="D8" s="198"/>
      <c r="E8" s="198"/>
      <c r="F8" s="198"/>
      <c r="G8" s="198"/>
      <c r="H8" s="198"/>
      <c r="I8" s="210" t="s">
        <v>159</v>
      </c>
      <c r="J8" s="210"/>
      <c r="K8" s="210" t="s">
        <v>160</v>
      </c>
      <c r="L8" s="210"/>
      <c r="M8" s="210" t="s">
        <v>63</v>
      </c>
      <c r="N8" s="210"/>
      <c r="O8" s="208"/>
      <c r="P8" s="209"/>
      <c r="Q8" s="202" t="s">
        <v>65</v>
      </c>
      <c r="R8" s="202" t="s">
        <v>66</v>
      </c>
      <c r="S8" s="202" t="s">
        <v>67</v>
      </c>
    </row>
    <row r="9" spans="1:42" s="1" customFormat="1" ht="43.5" customHeight="1">
      <c r="A9" s="197"/>
      <c r="B9" s="183"/>
      <c r="C9" s="198"/>
      <c r="D9" s="198"/>
      <c r="E9" s="198"/>
      <c r="F9" s="198"/>
      <c r="G9" s="198"/>
      <c r="H9" s="198"/>
      <c r="I9" s="117" t="s">
        <v>161</v>
      </c>
      <c r="J9" s="117" t="s">
        <v>162</v>
      </c>
      <c r="K9" s="117" t="s">
        <v>161</v>
      </c>
      <c r="L9" s="117" t="s">
        <v>162</v>
      </c>
      <c r="M9" s="117" t="s">
        <v>161</v>
      </c>
      <c r="N9" s="117" t="s">
        <v>162</v>
      </c>
      <c r="O9" s="117" t="s">
        <v>161</v>
      </c>
      <c r="P9" s="117" t="s">
        <v>162</v>
      </c>
      <c r="Q9" s="203"/>
      <c r="R9" s="203"/>
      <c r="S9" s="203"/>
    </row>
    <row r="10" spans="1:42" s="60" customFormat="1" ht="17.25" customHeight="1">
      <c r="A10" s="74"/>
      <c r="B10" s="15">
        <v>2</v>
      </c>
      <c r="C10" s="15">
        <f>B10+1</f>
        <v>3</v>
      </c>
      <c r="D10" s="15">
        <f t="shared" ref="D10:F10" si="0">C10+1</f>
        <v>4</v>
      </c>
      <c r="E10" s="15">
        <f t="shared" si="0"/>
        <v>5</v>
      </c>
      <c r="F10" s="15">
        <f t="shared" si="0"/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40">
        <v>17</v>
      </c>
      <c r="R10" s="46">
        <v>18</v>
      </c>
      <c r="S10" s="46">
        <v>19</v>
      </c>
    </row>
    <row r="11" spans="1:42" s="60" customFormat="1" ht="21" customHeight="1">
      <c r="A11" s="74"/>
      <c r="B11" s="83"/>
      <c r="C11" s="84"/>
      <c r="D11" s="84"/>
      <c r="E11" s="85"/>
      <c r="F11" s="85"/>
      <c r="G11" s="85"/>
      <c r="H11" s="84"/>
      <c r="I11" s="84"/>
      <c r="J11" s="84"/>
      <c r="K11" s="84"/>
      <c r="L11" s="84"/>
      <c r="M11" s="84"/>
      <c r="N11" s="84"/>
      <c r="O11" s="84"/>
      <c r="P11" s="84"/>
      <c r="Q11" s="40"/>
      <c r="R11" s="46"/>
      <c r="S11" s="46"/>
    </row>
  </sheetData>
  <mergeCells count="21">
    <mergeCell ref="I7:N7"/>
    <mergeCell ref="O7:P8"/>
    <mergeCell ref="I8:J8"/>
    <mergeCell ref="K8:L8"/>
    <mergeCell ref="M8:N8"/>
    <mergeCell ref="AJ1:AM1"/>
    <mergeCell ref="B4:O4"/>
    <mergeCell ref="K1:N1"/>
    <mergeCell ref="A7:A9"/>
    <mergeCell ref="B7:B9"/>
    <mergeCell ref="C7:C9"/>
    <mergeCell ref="D7:D9"/>
    <mergeCell ref="E7:E9"/>
    <mergeCell ref="Q7:S7"/>
    <mergeCell ref="Q8:Q9"/>
    <mergeCell ref="R8:R9"/>
    <mergeCell ref="S8:S9"/>
    <mergeCell ref="B5:O5"/>
    <mergeCell ref="F7:F9"/>
    <mergeCell ref="G7:G9"/>
    <mergeCell ref="H7:H9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F21" sqref="F21"/>
    </sheetView>
  </sheetViews>
  <sheetFormatPr defaultRowHeight="14.4"/>
  <cols>
    <col min="1" max="1" width="4.44140625" customWidth="1"/>
    <col min="2" max="2" width="31.6640625" customWidth="1"/>
    <col min="3" max="3" width="10" customWidth="1"/>
    <col min="4" max="4" width="8.109375" customWidth="1"/>
    <col min="5" max="5" width="10.88671875" customWidth="1"/>
    <col min="6" max="6" width="9.109375" style="17" customWidth="1"/>
  </cols>
  <sheetData>
    <row r="1" spans="1:21" s="10" customFormat="1" ht="13.8">
      <c r="F1" s="16"/>
      <c r="M1" s="161" t="s">
        <v>91</v>
      </c>
      <c r="N1" s="161"/>
      <c r="O1" s="161"/>
    </row>
    <row r="3" spans="1:21" s="6" customFormat="1" ht="13.8">
      <c r="C3" s="212" t="s">
        <v>142</v>
      </c>
      <c r="D3" s="212"/>
      <c r="E3" s="212"/>
      <c r="F3" s="212"/>
      <c r="G3" s="212"/>
      <c r="H3" s="212"/>
      <c r="I3" s="212"/>
      <c r="J3" s="212"/>
      <c r="K3" s="212"/>
    </row>
    <row r="5" spans="1:21" s="1" customFormat="1" ht="22.5" customHeight="1">
      <c r="A5" s="190" t="s">
        <v>141</v>
      </c>
      <c r="B5" s="217" t="s">
        <v>108</v>
      </c>
      <c r="C5" s="213"/>
      <c r="D5" s="213"/>
      <c r="E5" s="213"/>
      <c r="F5" s="213"/>
      <c r="G5" s="220" t="s">
        <v>45</v>
      </c>
      <c r="H5" s="220"/>
      <c r="I5" s="220"/>
      <c r="J5" s="220"/>
      <c r="K5" s="191" t="s">
        <v>46</v>
      </c>
      <c r="L5" s="191" t="s">
        <v>48</v>
      </c>
      <c r="M5" s="191" t="s">
        <v>56</v>
      </c>
      <c r="N5" s="191" t="s">
        <v>47</v>
      </c>
      <c r="O5" s="211" t="s">
        <v>35</v>
      </c>
      <c r="P5" s="211" t="s">
        <v>138</v>
      </c>
      <c r="Q5" s="211" t="s">
        <v>139</v>
      </c>
      <c r="R5" s="211" t="s">
        <v>140</v>
      </c>
      <c r="S5" s="49"/>
      <c r="T5" s="49"/>
      <c r="U5" s="49"/>
    </row>
    <row r="6" spans="1:21" s="1" customFormat="1" ht="22.5" customHeight="1">
      <c r="A6" s="190"/>
      <c r="B6" s="218"/>
      <c r="C6" s="215" t="s">
        <v>3</v>
      </c>
      <c r="D6" s="216" t="s">
        <v>97</v>
      </c>
      <c r="E6" s="216"/>
      <c r="F6" s="191" t="s">
        <v>107</v>
      </c>
      <c r="G6" s="214" t="s">
        <v>49</v>
      </c>
      <c r="H6" s="214" t="s">
        <v>53</v>
      </c>
      <c r="I6" s="191" t="s">
        <v>54</v>
      </c>
      <c r="J6" s="191" t="s">
        <v>55</v>
      </c>
      <c r="K6" s="191"/>
      <c r="L6" s="191"/>
      <c r="M6" s="191"/>
      <c r="N6" s="191"/>
      <c r="O6" s="211"/>
      <c r="P6" s="211"/>
      <c r="Q6" s="211"/>
      <c r="R6" s="211"/>
      <c r="S6" s="49"/>
      <c r="T6" s="49"/>
      <c r="U6" s="49"/>
    </row>
    <row r="7" spans="1:21" s="116" customFormat="1" ht="147" customHeight="1">
      <c r="A7" s="190"/>
      <c r="B7" s="219"/>
      <c r="C7" s="215"/>
      <c r="D7" s="118" t="s">
        <v>3</v>
      </c>
      <c r="E7" s="114" t="s">
        <v>98</v>
      </c>
      <c r="F7" s="191"/>
      <c r="G7" s="214"/>
      <c r="H7" s="214"/>
      <c r="I7" s="191"/>
      <c r="J7" s="191"/>
      <c r="K7" s="191"/>
      <c r="L7" s="191"/>
      <c r="M7" s="191"/>
      <c r="N7" s="191"/>
      <c r="O7" s="211"/>
      <c r="P7" s="211"/>
      <c r="Q7" s="211"/>
      <c r="R7" s="211"/>
      <c r="S7" s="119"/>
      <c r="T7" s="119"/>
      <c r="U7" s="119"/>
    </row>
    <row r="8" spans="1:21" s="52" customFormat="1" ht="10.199999999999999">
      <c r="A8" s="46"/>
      <c r="B8" s="46">
        <v>2</v>
      </c>
      <c r="C8" s="42">
        <v>3</v>
      </c>
      <c r="D8" s="42">
        <v>4</v>
      </c>
      <c r="E8" s="42">
        <v>5</v>
      </c>
      <c r="F8" s="42">
        <v>6</v>
      </c>
      <c r="G8" s="50">
        <v>7</v>
      </c>
      <c r="H8" s="50">
        <v>8</v>
      </c>
      <c r="I8" s="50">
        <v>9</v>
      </c>
      <c r="J8" s="50">
        <v>10</v>
      </c>
      <c r="K8" s="50">
        <v>11</v>
      </c>
      <c r="L8" s="50">
        <v>12</v>
      </c>
      <c r="M8" s="50">
        <v>13</v>
      </c>
      <c r="N8" s="51">
        <v>14</v>
      </c>
      <c r="O8" s="46">
        <v>15</v>
      </c>
      <c r="P8" s="46">
        <v>16</v>
      </c>
      <c r="Q8" s="46">
        <v>17</v>
      </c>
      <c r="R8" s="46">
        <v>18</v>
      </c>
    </row>
    <row r="9" spans="1:21" s="52" customFormat="1" ht="10.199999999999999">
      <c r="A9" s="46"/>
      <c r="B9" s="46"/>
      <c r="C9" s="42"/>
      <c r="D9" s="42"/>
      <c r="E9" s="42"/>
      <c r="F9" s="42"/>
      <c r="G9" s="50"/>
      <c r="H9" s="50"/>
      <c r="I9" s="50"/>
      <c r="J9" s="50"/>
      <c r="K9" s="50"/>
      <c r="L9" s="50"/>
      <c r="M9" s="50"/>
      <c r="N9" s="51"/>
      <c r="O9" s="46"/>
      <c r="P9" s="46"/>
      <c r="Q9" s="46"/>
      <c r="R9" s="46"/>
    </row>
    <row r="10" spans="1:21" s="52" customFormat="1" ht="10.199999999999999">
      <c r="A10" s="46"/>
      <c r="B10" s="46"/>
      <c r="C10" s="42"/>
      <c r="D10" s="42"/>
      <c r="E10" s="42"/>
      <c r="F10" s="42"/>
      <c r="G10" s="50"/>
      <c r="H10" s="50"/>
      <c r="I10" s="50"/>
      <c r="J10" s="50"/>
      <c r="K10" s="50"/>
      <c r="L10" s="50"/>
      <c r="M10" s="50"/>
      <c r="N10" s="51"/>
      <c r="O10" s="46"/>
      <c r="P10" s="46"/>
      <c r="Q10" s="46"/>
      <c r="R10" s="46"/>
    </row>
    <row r="11" spans="1:21" s="52" customFormat="1" ht="10.199999999999999">
      <c r="A11" s="46"/>
      <c r="B11" s="46"/>
      <c r="C11" s="42"/>
      <c r="D11" s="42"/>
      <c r="E11" s="42"/>
      <c r="F11" s="42"/>
      <c r="G11" s="50"/>
      <c r="H11" s="50"/>
      <c r="I11" s="50"/>
      <c r="J11" s="50"/>
      <c r="K11" s="50"/>
      <c r="L11" s="50"/>
      <c r="M11" s="50"/>
      <c r="N11" s="51"/>
      <c r="O11" s="46"/>
      <c r="P11" s="46"/>
      <c r="Q11" s="46"/>
      <c r="R11" s="46"/>
    </row>
    <row r="12" spans="1:21" s="52" customFormat="1" ht="10.199999999999999">
      <c r="A12" s="46"/>
      <c r="B12" s="46"/>
      <c r="C12" s="42"/>
      <c r="D12" s="42"/>
      <c r="E12" s="42"/>
      <c r="F12" s="42"/>
      <c r="G12" s="50"/>
      <c r="H12" s="50"/>
      <c r="I12" s="50"/>
      <c r="J12" s="50"/>
      <c r="K12" s="50"/>
      <c r="L12" s="50"/>
      <c r="M12" s="50"/>
      <c r="N12" s="51"/>
      <c r="O12" s="46"/>
      <c r="P12" s="46"/>
      <c r="Q12" s="46"/>
      <c r="R12" s="46"/>
    </row>
  </sheetData>
  <mergeCells count="21">
    <mergeCell ref="A5:A7"/>
    <mergeCell ref="G6:G7"/>
    <mergeCell ref="H6:H7"/>
    <mergeCell ref="I6:I7"/>
    <mergeCell ref="J6:J7"/>
    <mergeCell ref="C6:C7"/>
    <mergeCell ref="D6:E6"/>
    <mergeCell ref="B5:B7"/>
    <mergeCell ref="G5:J5"/>
    <mergeCell ref="R5:R7"/>
    <mergeCell ref="C3:K3"/>
    <mergeCell ref="M1:O1"/>
    <mergeCell ref="K5:K7"/>
    <mergeCell ref="O5:O7"/>
    <mergeCell ref="P5:P7"/>
    <mergeCell ref="Q5:Q7"/>
    <mergeCell ref="C5:F5"/>
    <mergeCell ref="F6:F7"/>
    <mergeCell ref="M5:M7"/>
    <mergeCell ref="N5:N7"/>
    <mergeCell ref="L5:L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13"/>
  <sheetViews>
    <sheetView workbookViewId="0">
      <selection activeCell="G26" sqref="G26"/>
    </sheetView>
  </sheetViews>
  <sheetFormatPr defaultRowHeight="14.4"/>
  <cols>
    <col min="1" max="1" width="2.44140625" customWidth="1"/>
    <col min="2" max="2" width="5.33203125" customWidth="1"/>
    <col min="3" max="3" width="20" customWidth="1"/>
    <col min="4" max="4" width="7.88671875" customWidth="1"/>
    <col min="5" max="5" width="7.44140625" customWidth="1"/>
    <col min="6" max="6" width="7.88671875" customWidth="1"/>
    <col min="7" max="7" width="8.109375" customWidth="1"/>
    <col min="8" max="8" width="7.33203125" style="63" customWidth="1"/>
    <col min="9" max="9" width="7.33203125" customWidth="1"/>
    <col min="10" max="11" width="6.88671875" customWidth="1"/>
    <col min="12" max="12" width="6.44140625" customWidth="1"/>
    <col min="13" max="13" width="7.6640625" customWidth="1"/>
    <col min="14" max="14" width="7.33203125" style="23" customWidth="1"/>
    <col min="15" max="15" width="7.44140625" style="23" customWidth="1"/>
    <col min="16" max="16" width="7.109375" customWidth="1"/>
    <col min="17" max="17" width="6.6640625" customWidth="1"/>
    <col min="18" max="18" width="7.88671875" customWidth="1"/>
    <col min="19" max="19" width="6.6640625" customWidth="1"/>
    <col min="20" max="20" width="7.33203125" customWidth="1"/>
    <col min="21" max="21" width="7.109375" customWidth="1"/>
    <col min="22" max="22" width="6.5546875" customWidth="1"/>
    <col min="23" max="24" width="6.44140625" customWidth="1"/>
  </cols>
  <sheetData>
    <row r="1" spans="1:24" s="70" customFormat="1" ht="13.8">
      <c r="H1" s="80"/>
      <c r="O1" s="80"/>
      <c r="P1" s="80"/>
      <c r="T1" s="130" t="s">
        <v>94</v>
      </c>
      <c r="U1" s="130"/>
      <c r="V1" s="130"/>
      <c r="W1" s="130"/>
      <c r="X1" s="79"/>
    </row>
    <row r="2" spans="1:24" s="71" customFormat="1" ht="16.5" customHeight="1"/>
    <row r="3" spans="1:24" s="71" customFormat="1" ht="13.8">
      <c r="A3" s="87"/>
      <c r="B3" s="87"/>
      <c r="C3" s="221" t="s">
        <v>199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87"/>
      <c r="O3" s="87"/>
      <c r="P3" s="87"/>
    </row>
    <row r="4" spans="1:24" s="63" customForma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24" s="71" customFormat="1" ht="69" customHeight="1">
      <c r="B5" s="186" t="s">
        <v>86</v>
      </c>
      <c r="C5" s="186" t="s">
        <v>108</v>
      </c>
      <c r="D5" s="226" t="s">
        <v>164</v>
      </c>
      <c r="E5" s="227"/>
      <c r="F5" s="226" t="s">
        <v>165</v>
      </c>
      <c r="G5" s="227"/>
      <c r="H5" s="222" t="s">
        <v>68</v>
      </c>
      <c r="I5" s="222" t="s">
        <v>167</v>
      </c>
      <c r="J5" s="226" t="s">
        <v>168</v>
      </c>
      <c r="K5" s="236"/>
      <c r="L5" s="236"/>
      <c r="M5" s="227"/>
      <c r="N5" s="226" t="s">
        <v>171</v>
      </c>
      <c r="O5" s="236"/>
      <c r="P5" s="236"/>
      <c r="Q5" s="236"/>
      <c r="R5" s="236"/>
      <c r="S5" s="231" t="s">
        <v>177</v>
      </c>
      <c r="T5" s="232"/>
      <c r="U5" s="232"/>
      <c r="V5" s="233"/>
      <c r="W5" s="228" t="s">
        <v>182</v>
      </c>
      <c r="X5" s="228" t="s">
        <v>35</v>
      </c>
    </row>
    <row r="6" spans="1:24" s="71" customFormat="1" ht="26.25" customHeight="1">
      <c r="B6" s="187"/>
      <c r="C6" s="187"/>
      <c r="D6" s="222" t="s">
        <v>3</v>
      </c>
      <c r="E6" s="222" t="s">
        <v>166</v>
      </c>
      <c r="F6" s="222" t="s">
        <v>3</v>
      </c>
      <c r="G6" s="222" t="s">
        <v>166</v>
      </c>
      <c r="H6" s="223"/>
      <c r="I6" s="223"/>
      <c r="J6" s="234" t="s">
        <v>169</v>
      </c>
      <c r="K6" s="235"/>
      <c r="L6" s="231" t="s">
        <v>196</v>
      </c>
      <c r="M6" s="233"/>
      <c r="N6" s="231" t="s">
        <v>173</v>
      </c>
      <c r="O6" s="232"/>
      <c r="P6" s="233"/>
      <c r="Q6" s="226" t="s">
        <v>174</v>
      </c>
      <c r="R6" s="236"/>
      <c r="S6" s="225" t="s">
        <v>3</v>
      </c>
      <c r="T6" s="231" t="s">
        <v>178</v>
      </c>
      <c r="U6" s="233"/>
      <c r="V6" s="225" t="s">
        <v>181</v>
      </c>
      <c r="W6" s="229"/>
      <c r="X6" s="229"/>
    </row>
    <row r="7" spans="1:24" s="71" customFormat="1" ht="108.6">
      <c r="B7" s="187"/>
      <c r="C7" s="187"/>
      <c r="D7" s="224"/>
      <c r="E7" s="224"/>
      <c r="F7" s="224"/>
      <c r="G7" s="224"/>
      <c r="H7" s="224"/>
      <c r="I7" s="224"/>
      <c r="J7" s="94" t="s">
        <v>170</v>
      </c>
      <c r="K7" s="94" t="s">
        <v>166</v>
      </c>
      <c r="L7" s="94" t="s">
        <v>170</v>
      </c>
      <c r="M7" s="94" t="s">
        <v>166</v>
      </c>
      <c r="N7" s="94" t="s">
        <v>197</v>
      </c>
      <c r="O7" s="94" t="s">
        <v>172</v>
      </c>
      <c r="P7" s="94" t="s">
        <v>198</v>
      </c>
      <c r="Q7" s="97" t="s">
        <v>175</v>
      </c>
      <c r="R7" s="95" t="s">
        <v>176</v>
      </c>
      <c r="S7" s="225"/>
      <c r="T7" s="96" t="s">
        <v>179</v>
      </c>
      <c r="U7" s="96" t="s">
        <v>180</v>
      </c>
      <c r="V7" s="225"/>
      <c r="W7" s="230"/>
      <c r="X7" s="230"/>
    </row>
    <row r="8" spans="1:24" s="72" customFormat="1" ht="15" customHeight="1">
      <c r="B8" s="88">
        <v>1</v>
      </c>
      <c r="C8" s="88">
        <v>2</v>
      </c>
      <c r="D8" s="89">
        <v>3</v>
      </c>
      <c r="E8" s="89">
        <v>4</v>
      </c>
      <c r="F8" s="89">
        <v>5</v>
      </c>
      <c r="G8" s="89">
        <v>6</v>
      </c>
      <c r="H8" s="89">
        <v>7</v>
      </c>
      <c r="I8" s="89">
        <v>8</v>
      </c>
      <c r="J8" s="89">
        <v>9</v>
      </c>
      <c r="K8" s="89">
        <v>10</v>
      </c>
      <c r="L8" s="89">
        <v>11</v>
      </c>
      <c r="M8" s="89">
        <v>12</v>
      </c>
      <c r="N8" s="89">
        <v>13</v>
      </c>
      <c r="O8" s="89">
        <v>14</v>
      </c>
      <c r="P8" s="89">
        <v>15</v>
      </c>
      <c r="Q8" s="89">
        <v>16</v>
      </c>
      <c r="R8" s="92">
        <v>17</v>
      </c>
      <c r="S8" s="93">
        <v>18</v>
      </c>
      <c r="T8" s="93">
        <v>19</v>
      </c>
      <c r="U8" s="93">
        <v>20</v>
      </c>
      <c r="V8" s="93">
        <v>21</v>
      </c>
      <c r="W8" s="93">
        <v>22</v>
      </c>
      <c r="X8" s="93">
        <v>23</v>
      </c>
    </row>
    <row r="9" spans="1:24" s="71" customFormat="1" ht="13.8"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90"/>
      <c r="S9" s="91"/>
      <c r="T9" s="91"/>
      <c r="U9" s="91"/>
      <c r="V9" s="91"/>
      <c r="W9" s="8"/>
      <c r="X9" s="8"/>
    </row>
    <row r="10" spans="1:24" s="71" customFormat="1" ht="13.8">
      <c r="B10" s="88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90"/>
      <c r="S10" s="91"/>
      <c r="T10" s="91"/>
      <c r="U10" s="91"/>
      <c r="V10" s="91"/>
      <c r="W10" s="8"/>
      <c r="X10" s="8"/>
    </row>
    <row r="11" spans="1:24" s="71" customFormat="1" ht="13.8">
      <c r="B11" s="88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90"/>
      <c r="S11" s="91"/>
      <c r="T11" s="91"/>
      <c r="U11" s="91"/>
      <c r="V11" s="91"/>
      <c r="W11" s="8"/>
      <c r="X11" s="8"/>
    </row>
    <row r="12" spans="1:24" s="71" customFormat="1" ht="13.8">
      <c r="B12" s="88"/>
      <c r="C12" s="88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90"/>
      <c r="S12" s="91"/>
      <c r="T12" s="91"/>
      <c r="U12" s="91"/>
      <c r="V12" s="91"/>
      <c r="W12" s="8"/>
      <c r="X12" s="8"/>
    </row>
    <row r="13" spans="1:24" s="71" customFormat="1" ht="13.8">
      <c r="B13" s="88"/>
      <c r="C13" s="8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0"/>
      <c r="S13" s="91"/>
      <c r="T13" s="91"/>
      <c r="U13" s="91"/>
      <c r="V13" s="91"/>
      <c r="W13" s="8"/>
      <c r="X13" s="8"/>
    </row>
  </sheetData>
  <mergeCells count="24">
    <mergeCell ref="X5:X7"/>
    <mergeCell ref="S5:V5"/>
    <mergeCell ref="J6:K6"/>
    <mergeCell ref="L6:M6"/>
    <mergeCell ref="J5:M5"/>
    <mergeCell ref="N6:P6"/>
    <mergeCell ref="Q6:R6"/>
    <mergeCell ref="N5:R5"/>
    <mergeCell ref="T6:U6"/>
    <mergeCell ref="V6:V7"/>
    <mergeCell ref="C3:M3"/>
    <mergeCell ref="T1:W1"/>
    <mergeCell ref="I5:I7"/>
    <mergeCell ref="B5:B7"/>
    <mergeCell ref="C5:C7"/>
    <mergeCell ref="H5:H7"/>
    <mergeCell ref="S6:S7"/>
    <mergeCell ref="D5:E5"/>
    <mergeCell ref="F5:G5"/>
    <mergeCell ref="D6:D7"/>
    <mergeCell ref="E6:E7"/>
    <mergeCell ref="F6:F7"/>
    <mergeCell ref="G6:G7"/>
    <mergeCell ref="W5:W7"/>
  </mergeCells>
  <pageMargins left="0" right="0" top="0.15748031496062992" bottom="0.15748031496062992" header="0" footer="0"/>
  <pageSetup paperSize="9" scale="7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"/>
  <sheetViews>
    <sheetView workbookViewId="0">
      <selection activeCell="T22" sqref="T22"/>
    </sheetView>
  </sheetViews>
  <sheetFormatPr defaultColWidth="9.109375" defaultRowHeight="12"/>
  <cols>
    <col min="1" max="1" width="3.88671875" style="5" customWidth="1"/>
    <col min="2" max="2" width="24.5546875" style="5" customWidth="1"/>
    <col min="3" max="3" width="7.6640625" style="5" customWidth="1"/>
    <col min="4" max="4" width="7.33203125" style="5" customWidth="1"/>
    <col min="5" max="5" width="6.6640625" style="13" customWidth="1"/>
    <col min="6" max="6" width="7.6640625" style="13" customWidth="1"/>
    <col min="7" max="7" width="5.88671875" style="13" customWidth="1"/>
    <col min="8" max="9" width="7.5546875" style="13" customWidth="1"/>
    <col min="10" max="10" width="6.5546875" style="13" customWidth="1"/>
    <col min="11" max="12" width="7.33203125" style="13" customWidth="1"/>
    <col min="13" max="13" width="6.5546875" style="13" customWidth="1"/>
    <col min="14" max="14" width="6.88671875" style="13" customWidth="1"/>
    <col min="15" max="22" width="7" style="13" customWidth="1"/>
    <col min="23" max="23" width="8.109375" style="13" customWidth="1"/>
    <col min="24" max="24" width="7" style="13" customWidth="1"/>
    <col min="25" max="25" width="6.5546875" style="13" customWidth="1"/>
    <col min="26" max="26" width="7" style="13" customWidth="1"/>
    <col min="27" max="16384" width="9.109375" style="5"/>
  </cols>
  <sheetData>
    <row r="1" spans="1:26" s="61" customFormat="1">
      <c r="T1" s="237" t="s">
        <v>95</v>
      </c>
      <c r="U1" s="237"/>
      <c r="V1" s="237"/>
    </row>
    <row r="2" spans="1:26" s="61" customFormat="1"/>
    <row r="3" spans="1:26" s="61" customFormat="1"/>
    <row r="4" spans="1:26" s="3" customFormat="1" ht="17.399999999999999">
      <c r="B4" s="24"/>
      <c r="C4" s="24"/>
      <c r="D4" s="253" t="s">
        <v>70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s="3" customForma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s="4" customFormat="1" ht="24.75" customHeight="1">
      <c r="A6" s="257" t="s">
        <v>86</v>
      </c>
      <c r="B6" s="257" t="s">
        <v>110</v>
      </c>
      <c r="C6" s="240" t="s">
        <v>5</v>
      </c>
      <c r="D6" s="241"/>
      <c r="E6" s="240" t="s">
        <v>184</v>
      </c>
      <c r="F6" s="242"/>
      <c r="G6" s="240" t="s">
        <v>69</v>
      </c>
      <c r="H6" s="242"/>
      <c r="I6" s="246" t="s">
        <v>191</v>
      </c>
      <c r="J6" s="239" t="s">
        <v>189</v>
      </c>
      <c r="K6" s="239"/>
      <c r="L6" s="239"/>
      <c r="M6" s="239"/>
      <c r="N6" s="239"/>
      <c r="O6" s="239"/>
      <c r="P6" s="252" t="s">
        <v>190</v>
      </c>
      <c r="Q6" s="254" t="s">
        <v>201</v>
      </c>
      <c r="R6" s="255"/>
      <c r="S6" s="255"/>
      <c r="T6" s="255"/>
      <c r="U6" s="255"/>
      <c r="V6" s="256"/>
      <c r="W6" s="238" t="s">
        <v>192</v>
      </c>
      <c r="X6" s="238"/>
      <c r="Y6" s="238"/>
      <c r="Z6" s="238"/>
    </row>
    <row r="7" spans="1:26" s="4" customFormat="1" ht="24.75" customHeight="1">
      <c r="A7" s="258"/>
      <c r="B7" s="258"/>
      <c r="C7" s="260"/>
      <c r="D7" s="261"/>
      <c r="E7" s="260"/>
      <c r="F7" s="262"/>
      <c r="G7" s="260"/>
      <c r="H7" s="262"/>
      <c r="I7" s="247"/>
      <c r="J7" s="246" t="s">
        <v>3</v>
      </c>
      <c r="K7" s="240" t="s">
        <v>112</v>
      </c>
      <c r="L7" s="241"/>
      <c r="M7" s="241"/>
      <c r="N7" s="241"/>
      <c r="O7" s="242"/>
      <c r="P7" s="252"/>
      <c r="Q7" s="246" t="s">
        <v>3</v>
      </c>
      <c r="R7" s="240" t="s">
        <v>112</v>
      </c>
      <c r="S7" s="241"/>
      <c r="T7" s="241"/>
      <c r="U7" s="241"/>
      <c r="V7" s="242"/>
      <c r="W7" s="249" t="s">
        <v>3</v>
      </c>
      <c r="X7" s="238" t="s">
        <v>112</v>
      </c>
      <c r="Y7" s="238"/>
      <c r="Z7" s="238"/>
    </row>
    <row r="8" spans="1:26" s="3" customFormat="1" ht="27" customHeight="1">
      <c r="A8" s="258"/>
      <c r="B8" s="258"/>
      <c r="C8" s="243"/>
      <c r="D8" s="244"/>
      <c r="E8" s="260"/>
      <c r="F8" s="262"/>
      <c r="G8" s="243"/>
      <c r="H8" s="245"/>
      <c r="I8" s="247"/>
      <c r="J8" s="247"/>
      <c r="K8" s="243"/>
      <c r="L8" s="244"/>
      <c r="M8" s="244"/>
      <c r="N8" s="244"/>
      <c r="O8" s="245"/>
      <c r="P8" s="252"/>
      <c r="Q8" s="247"/>
      <c r="R8" s="243"/>
      <c r="S8" s="244"/>
      <c r="T8" s="244"/>
      <c r="U8" s="244"/>
      <c r="V8" s="245"/>
      <c r="W8" s="250"/>
      <c r="X8" s="239" t="s">
        <v>193</v>
      </c>
      <c r="Y8" s="239"/>
      <c r="Z8" s="252" t="s">
        <v>202</v>
      </c>
    </row>
    <row r="9" spans="1:26" s="3" customFormat="1" ht="117.75" customHeight="1">
      <c r="A9" s="259"/>
      <c r="B9" s="259"/>
      <c r="C9" s="120" t="s">
        <v>49</v>
      </c>
      <c r="D9" s="120" t="s">
        <v>183</v>
      </c>
      <c r="E9" s="120" t="s">
        <v>49</v>
      </c>
      <c r="F9" s="120" t="s">
        <v>183</v>
      </c>
      <c r="G9" s="120" t="s">
        <v>49</v>
      </c>
      <c r="H9" s="120" t="s">
        <v>183</v>
      </c>
      <c r="I9" s="248"/>
      <c r="J9" s="248"/>
      <c r="K9" s="120" t="s">
        <v>185</v>
      </c>
      <c r="L9" s="120" t="s">
        <v>200</v>
      </c>
      <c r="M9" s="120" t="s">
        <v>186</v>
      </c>
      <c r="N9" s="120" t="s">
        <v>187</v>
      </c>
      <c r="O9" s="120" t="s">
        <v>188</v>
      </c>
      <c r="P9" s="252"/>
      <c r="Q9" s="248"/>
      <c r="R9" s="120" t="s">
        <v>185</v>
      </c>
      <c r="S9" s="120" t="s">
        <v>200</v>
      </c>
      <c r="T9" s="120" t="s">
        <v>186</v>
      </c>
      <c r="U9" s="120" t="s">
        <v>187</v>
      </c>
      <c r="V9" s="120" t="s">
        <v>188</v>
      </c>
      <c r="W9" s="251"/>
      <c r="X9" s="120" t="s">
        <v>194</v>
      </c>
      <c r="Y9" s="120" t="s">
        <v>195</v>
      </c>
      <c r="Z9" s="252"/>
    </row>
    <row r="10" spans="1:26" s="3" customFormat="1" ht="15" customHeight="1">
      <c r="A10" s="58">
        <v>1</v>
      </c>
      <c r="B10" s="46">
        <v>2</v>
      </c>
      <c r="C10" s="59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48">
        <v>9</v>
      </c>
      <c r="J10" s="48">
        <v>10</v>
      </c>
      <c r="K10" s="48">
        <v>11</v>
      </c>
      <c r="L10" s="48">
        <v>12</v>
      </c>
      <c r="M10" s="48">
        <v>13</v>
      </c>
      <c r="N10" s="48">
        <v>14</v>
      </c>
      <c r="O10" s="48">
        <v>15</v>
      </c>
      <c r="P10" s="48">
        <v>16</v>
      </c>
      <c r="Q10" s="48">
        <v>17</v>
      </c>
      <c r="R10" s="48">
        <v>18</v>
      </c>
      <c r="S10" s="48">
        <v>19</v>
      </c>
      <c r="T10" s="48">
        <v>20</v>
      </c>
      <c r="U10" s="48">
        <v>21</v>
      </c>
      <c r="V10" s="48">
        <v>22</v>
      </c>
      <c r="W10" s="48">
        <v>23</v>
      </c>
      <c r="X10" s="48">
        <v>24</v>
      </c>
      <c r="Y10" s="48">
        <v>25</v>
      </c>
      <c r="Z10" s="48">
        <v>26</v>
      </c>
    </row>
    <row r="11" spans="1:26" s="3" customFormat="1" ht="15" customHeight="1">
      <c r="A11" s="58"/>
      <c r="B11" s="46"/>
      <c r="C11" s="59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s="3" customFormat="1" ht="15" customHeight="1">
      <c r="A12" s="58"/>
      <c r="B12" s="46"/>
      <c r="C12" s="59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s="3" customFormat="1" ht="15" customHeight="1">
      <c r="A13" s="58"/>
      <c r="B13" s="46"/>
      <c r="C13" s="59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s="3" customFormat="1" ht="15" customHeight="1">
      <c r="A14" s="58"/>
      <c r="B14" s="46"/>
      <c r="C14" s="5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s="3" customFormat="1" ht="15" customHeight="1">
      <c r="A15" s="58"/>
      <c r="B15" s="46"/>
      <c r="C15" s="59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</sheetData>
  <mergeCells count="20">
    <mergeCell ref="A6:A9"/>
    <mergeCell ref="C6:D8"/>
    <mergeCell ref="G6:H8"/>
    <mergeCell ref="B6:B9"/>
    <mergeCell ref="E6:F8"/>
    <mergeCell ref="T1:V1"/>
    <mergeCell ref="W6:Z6"/>
    <mergeCell ref="X8:Y8"/>
    <mergeCell ref="K7:O8"/>
    <mergeCell ref="J7:J9"/>
    <mergeCell ref="W7:W9"/>
    <mergeCell ref="X7:Z7"/>
    <mergeCell ref="Z8:Z9"/>
    <mergeCell ref="J6:O6"/>
    <mergeCell ref="P6:P9"/>
    <mergeCell ref="D4:P4"/>
    <mergeCell ref="Q7:Q9"/>
    <mergeCell ref="R7:V8"/>
    <mergeCell ref="Q6:V6"/>
    <mergeCell ref="I6:I9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D12"/>
  <sheetViews>
    <sheetView tabSelected="1" workbookViewId="0">
      <selection activeCell="A13" sqref="A13:XFD107"/>
    </sheetView>
  </sheetViews>
  <sheetFormatPr defaultRowHeight="14.4"/>
  <cols>
    <col min="1" max="1" width="4.5546875" style="12" customWidth="1"/>
    <col min="2" max="2" width="35.109375" customWidth="1"/>
    <col min="3" max="3" width="10.88671875" style="14" customWidth="1"/>
    <col min="4" max="4" width="14" customWidth="1"/>
    <col min="5" max="5" width="11.109375" customWidth="1"/>
    <col min="6" max="6" width="10.33203125" style="14" customWidth="1"/>
    <col min="7" max="7" width="8.44140625" customWidth="1"/>
    <col min="8" max="8" width="8.109375" customWidth="1"/>
    <col min="9" max="9" width="7.44140625" customWidth="1"/>
    <col min="10" max="10" width="8" customWidth="1"/>
    <col min="11" max="11" width="9.109375" customWidth="1"/>
    <col min="12" max="12" width="7" customWidth="1"/>
    <col min="13" max="13" width="8.109375" customWidth="1"/>
    <col min="14" max="14" width="8" customWidth="1"/>
    <col min="15" max="15" width="7.5546875" customWidth="1"/>
    <col min="16" max="16" width="7.109375" customWidth="1"/>
    <col min="17" max="18" width="7.6640625" customWidth="1"/>
    <col min="19" max="19" width="8" customWidth="1"/>
    <col min="20" max="20" width="7.88671875" customWidth="1"/>
  </cols>
  <sheetData>
    <row r="1" spans="1:56" s="71" customFormat="1" ht="13.8">
      <c r="E1" s="161" t="s">
        <v>96</v>
      </c>
      <c r="F1" s="161"/>
      <c r="G1" s="161"/>
      <c r="H1" s="161"/>
      <c r="I1" s="161"/>
      <c r="J1" s="161"/>
      <c r="K1" s="161"/>
    </row>
    <row r="2" spans="1:56" s="71" customFormat="1" ht="13.8"/>
    <row r="3" spans="1:56" s="66" customFormat="1" ht="93" customHeight="1">
      <c r="B3" s="263" t="s">
        <v>146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56" s="71" customFormat="1" ht="13.8">
      <c r="A4" s="267" t="s">
        <v>86</v>
      </c>
      <c r="B4" s="265" t="s">
        <v>114</v>
      </c>
      <c r="C4" s="268" t="s">
        <v>124</v>
      </c>
      <c r="D4" s="269" t="s">
        <v>115</v>
      </c>
      <c r="E4" s="270" t="s">
        <v>49</v>
      </c>
      <c r="F4" s="270"/>
      <c r="G4" s="270"/>
      <c r="H4" s="270"/>
      <c r="I4" s="264" t="s">
        <v>112</v>
      </c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</row>
    <row r="5" spans="1:56" s="30" customFormat="1" ht="13.5" customHeight="1">
      <c r="A5" s="267"/>
      <c r="B5" s="265"/>
      <c r="C5" s="268"/>
      <c r="D5" s="269"/>
      <c r="E5" s="270"/>
      <c r="F5" s="270"/>
      <c r="G5" s="270"/>
      <c r="H5" s="270"/>
      <c r="I5" s="265" t="s">
        <v>116</v>
      </c>
      <c r="J5" s="265"/>
      <c r="K5" s="265"/>
      <c r="L5" s="265"/>
      <c r="M5" s="265" t="s">
        <v>105</v>
      </c>
      <c r="N5" s="265"/>
      <c r="O5" s="265"/>
      <c r="P5" s="265"/>
      <c r="Q5" s="265" t="s">
        <v>106</v>
      </c>
      <c r="R5" s="265"/>
      <c r="S5" s="265"/>
      <c r="T5" s="265"/>
      <c r="U5" s="265" t="s">
        <v>99</v>
      </c>
      <c r="V5" s="265"/>
      <c r="W5" s="265"/>
      <c r="X5" s="265"/>
      <c r="Y5" s="265" t="s">
        <v>100</v>
      </c>
      <c r="Z5" s="265"/>
      <c r="AA5" s="265"/>
      <c r="AB5" s="265"/>
      <c r="AC5" s="266" t="s">
        <v>101</v>
      </c>
      <c r="AD5" s="266"/>
      <c r="AE5" s="266"/>
      <c r="AF5" s="266"/>
      <c r="AG5" s="266" t="s">
        <v>102</v>
      </c>
      <c r="AH5" s="266"/>
      <c r="AI5" s="266"/>
      <c r="AJ5" s="266"/>
      <c r="AK5" s="266" t="s">
        <v>117</v>
      </c>
      <c r="AL5" s="266"/>
      <c r="AM5" s="266"/>
      <c r="AN5" s="266"/>
      <c r="AO5" s="266" t="s">
        <v>118</v>
      </c>
      <c r="AP5" s="266"/>
      <c r="AQ5" s="266"/>
      <c r="AR5" s="266"/>
      <c r="AS5" s="266" t="s">
        <v>103</v>
      </c>
      <c r="AT5" s="266"/>
      <c r="AU5" s="266"/>
      <c r="AV5" s="266"/>
      <c r="AW5" s="266" t="s">
        <v>104</v>
      </c>
      <c r="AX5" s="266"/>
      <c r="AY5" s="266"/>
      <c r="AZ5" s="266"/>
      <c r="BA5" s="266" t="s">
        <v>119</v>
      </c>
      <c r="BB5" s="266"/>
      <c r="BC5" s="266"/>
      <c r="BD5" s="266"/>
    </row>
    <row r="6" spans="1:56" s="31" customFormat="1" ht="36.75" customHeight="1">
      <c r="A6" s="267"/>
      <c r="B6" s="265"/>
      <c r="C6" s="268"/>
      <c r="D6" s="269"/>
      <c r="E6" s="271" t="s">
        <v>120</v>
      </c>
      <c r="F6" s="271"/>
      <c r="G6" s="271" t="s">
        <v>121</v>
      </c>
      <c r="H6" s="271"/>
      <c r="I6" s="272" t="s">
        <v>120</v>
      </c>
      <c r="J6" s="272"/>
      <c r="K6" s="273" t="s">
        <v>121</v>
      </c>
      <c r="L6" s="273"/>
      <c r="M6" s="272" t="s">
        <v>120</v>
      </c>
      <c r="N6" s="272"/>
      <c r="O6" s="273" t="s">
        <v>121</v>
      </c>
      <c r="P6" s="273"/>
      <c r="Q6" s="272" t="s">
        <v>120</v>
      </c>
      <c r="R6" s="272"/>
      <c r="S6" s="273" t="s">
        <v>121</v>
      </c>
      <c r="T6" s="273"/>
      <c r="U6" s="272" t="s">
        <v>120</v>
      </c>
      <c r="V6" s="272"/>
      <c r="W6" s="273" t="s">
        <v>121</v>
      </c>
      <c r="X6" s="273"/>
      <c r="Y6" s="272" t="s">
        <v>120</v>
      </c>
      <c r="Z6" s="272"/>
      <c r="AA6" s="273" t="s">
        <v>121</v>
      </c>
      <c r="AB6" s="273"/>
      <c r="AC6" s="272" t="s">
        <v>120</v>
      </c>
      <c r="AD6" s="272"/>
      <c r="AE6" s="273" t="s">
        <v>121</v>
      </c>
      <c r="AF6" s="273"/>
      <c r="AG6" s="272" t="s">
        <v>120</v>
      </c>
      <c r="AH6" s="272"/>
      <c r="AI6" s="273" t="s">
        <v>121</v>
      </c>
      <c r="AJ6" s="273"/>
      <c r="AK6" s="272" t="s">
        <v>120</v>
      </c>
      <c r="AL6" s="272"/>
      <c r="AM6" s="273" t="s">
        <v>121</v>
      </c>
      <c r="AN6" s="273"/>
      <c r="AO6" s="272" t="s">
        <v>120</v>
      </c>
      <c r="AP6" s="272"/>
      <c r="AQ6" s="273" t="s">
        <v>121</v>
      </c>
      <c r="AR6" s="273"/>
      <c r="AS6" s="272" t="s">
        <v>120</v>
      </c>
      <c r="AT6" s="272"/>
      <c r="AU6" s="273" t="s">
        <v>121</v>
      </c>
      <c r="AV6" s="273"/>
      <c r="AW6" s="272" t="s">
        <v>120</v>
      </c>
      <c r="AX6" s="272"/>
      <c r="AY6" s="273" t="s">
        <v>121</v>
      </c>
      <c r="AZ6" s="273"/>
      <c r="BA6" s="272" t="s">
        <v>120</v>
      </c>
      <c r="BB6" s="272"/>
      <c r="BC6" s="273" t="s">
        <v>121</v>
      </c>
      <c r="BD6" s="273"/>
    </row>
    <row r="7" spans="1:56" s="35" customFormat="1" ht="11.4">
      <c r="A7" s="267"/>
      <c r="B7" s="265"/>
      <c r="C7" s="268"/>
      <c r="D7" s="269"/>
      <c r="E7" s="32" t="s">
        <v>122</v>
      </c>
      <c r="F7" s="32" t="s">
        <v>123</v>
      </c>
      <c r="G7" s="32" t="s">
        <v>122</v>
      </c>
      <c r="H7" s="32" t="s">
        <v>123</v>
      </c>
      <c r="I7" s="33" t="s">
        <v>122</v>
      </c>
      <c r="J7" s="33" t="s">
        <v>123</v>
      </c>
      <c r="K7" s="34" t="s">
        <v>122</v>
      </c>
      <c r="L7" s="34" t="s">
        <v>123</v>
      </c>
      <c r="M7" s="33" t="s">
        <v>122</v>
      </c>
      <c r="N7" s="33" t="s">
        <v>123</v>
      </c>
      <c r="O7" s="34" t="s">
        <v>122</v>
      </c>
      <c r="P7" s="34" t="s">
        <v>123</v>
      </c>
      <c r="Q7" s="33" t="s">
        <v>122</v>
      </c>
      <c r="R7" s="33" t="s">
        <v>123</v>
      </c>
      <c r="S7" s="34" t="s">
        <v>122</v>
      </c>
      <c r="T7" s="34" t="s">
        <v>123</v>
      </c>
      <c r="U7" s="33" t="s">
        <v>122</v>
      </c>
      <c r="V7" s="33" t="s">
        <v>123</v>
      </c>
      <c r="W7" s="34" t="s">
        <v>122</v>
      </c>
      <c r="X7" s="34" t="s">
        <v>123</v>
      </c>
      <c r="Y7" s="33" t="s">
        <v>122</v>
      </c>
      <c r="Z7" s="33" t="s">
        <v>123</v>
      </c>
      <c r="AA7" s="34" t="s">
        <v>122</v>
      </c>
      <c r="AB7" s="34" t="s">
        <v>123</v>
      </c>
      <c r="AC7" s="33" t="s">
        <v>122</v>
      </c>
      <c r="AD7" s="33" t="s">
        <v>123</v>
      </c>
      <c r="AE7" s="34" t="s">
        <v>122</v>
      </c>
      <c r="AF7" s="34" t="s">
        <v>123</v>
      </c>
      <c r="AG7" s="33" t="s">
        <v>122</v>
      </c>
      <c r="AH7" s="33" t="s">
        <v>123</v>
      </c>
      <c r="AI7" s="34" t="s">
        <v>122</v>
      </c>
      <c r="AJ7" s="34" t="s">
        <v>123</v>
      </c>
      <c r="AK7" s="33" t="s">
        <v>122</v>
      </c>
      <c r="AL7" s="33" t="s">
        <v>123</v>
      </c>
      <c r="AM7" s="34" t="s">
        <v>122</v>
      </c>
      <c r="AN7" s="34" t="s">
        <v>123</v>
      </c>
      <c r="AO7" s="33" t="s">
        <v>122</v>
      </c>
      <c r="AP7" s="33" t="s">
        <v>123</v>
      </c>
      <c r="AQ7" s="34" t="s">
        <v>122</v>
      </c>
      <c r="AR7" s="34" t="s">
        <v>123</v>
      </c>
      <c r="AS7" s="33" t="s">
        <v>122</v>
      </c>
      <c r="AT7" s="33" t="s">
        <v>123</v>
      </c>
      <c r="AU7" s="34" t="s">
        <v>122</v>
      </c>
      <c r="AV7" s="34" t="s">
        <v>123</v>
      </c>
      <c r="AW7" s="33" t="s">
        <v>122</v>
      </c>
      <c r="AX7" s="33" t="s">
        <v>123</v>
      </c>
      <c r="AY7" s="34" t="s">
        <v>122</v>
      </c>
      <c r="AZ7" s="34" t="s">
        <v>123</v>
      </c>
      <c r="BA7" s="33" t="s">
        <v>122</v>
      </c>
      <c r="BB7" s="33" t="s">
        <v>123</v>
      </c>
      <c r="BC7" s="34" t="s">
        <v>122</v>
      </c>
      <c r="BD7" s="34" t="s">
        <v>123</v>
      </c>
    </row>
    <row r="8" spans="1:56" s="75" customFormat="1" ht="10.199999999999999">
      <c r="A8" s="62">
        <v>1</v>
      </c>
      <c r="B8" s="46">
        <v>2</v>
      </c>
      <c r="C8" s="48">
        <v>3</v>
      </c>
      <c r="D8" s="48">
        <v>4</v>
      </c>
      <c r="E8" s="48">
        <v>5</v>
      </c>
      <c r="F8" s="48">
        <v>6</v>
      </c>
      <c r="G8" s="48">
        <v>7</v>
      </c>
      <c r="H8" s="48">
        <v>8</v>
      </c>
      <c r="I8" s="48">
        <v>9</v>
      </c>
      <c r="J8" s="48">
        <v>10</v>
      </c>
      <c r="K8" s="48">
        <v>11</v>
      </c>
      <c r="L8" s="48">
        <v>12</v>
      </c>
      <c r="M8" s="48">
        <v>13</v>
      </c>
      <c r="N8" s="48">
        <v>14</v>
      </c>
      <c r="O8" s="48">
        <v>15</v>
      </c>
      <c r="P8" s="48">
        <v>16</v>
      </c>
      <c r="Q8" s="48">
        <v>17</v>
      </c>
      <c r="R8" s="48">
        <v>18</v>
      </c>
      <c r="S8" s="48">
        <v>19</v>
      </c>
      <c r="T8" s="48">
        <v>20</v>
      </c>
      <c r="U8" s="48">
        <v>21</v>
      </c>
      <c r="V8" s="48">
        <v>22</v>
      </c>
      <c r="W8" s="48">
        <v>23</v>
      </c>
      <c r="X8" s="48">
        <v>24</v>
      </c>
      <c r="Y8" s="48">
        <v>25</v>
      </c>
      <c r="Z8" s="48">
        <v>26</v>
      </c>
      <c r="AA8" s="48">
        <v>27</v>
      </c>
      <c r="AB8" s="48">
        <v>28</v>
      </c>
      <c r="AC8" s="48">
        <v>29</v>
      </c>
      <c r="AD8" s="48">
        <v>30</v>
      </c>
      <c r="AE8" s="48">
        <v>31</v>
      </c>
      <c r="AF8" s="48">
        <v>32</v>
      </c>
      <c r="AG8" s="48">
        <v>33</v>
      </c>
      <c r="AH8" s="48">
        <v>34</v>
      </c>
      <c r="AI8" s="48">
        <v>35</v>
      </c>
      <c r="AJ8" s="48">
        <v>36</v>
      </c>
      <c r="AK8" s="48">
        <v>37</v>
      </c>
      <c r="AL8" s="48">
        <v>38</v>
      </c>
      <c r="AM8" s="53">
        <v>39</v>
      </c>
      <c r="AN8" s="48">
        <v>40</v>
      </c>
      <c r="AO8" s="48">
        <v>41</v>
      </c>
      <c r="AP8" s="48">
        <v>42</v>
      </c>
      <c r="AQ8" s="29">
        <v>43</v>
      </c>
      <c r="AR8" s="29">
        <v>44</v>
      </c>
      <c r="AS8" s="29">
        <v>45</v>
      </c>
      <c r="AT8" s="29">
        <v>46</v>
      </c>
      <c r="AU8" s="29">
        <v>47</v>
      </c>
      <c r="AV8" s="29">
        <v>48</v>
      </c>
      <c r="AW8" s="29">
        <v>49</v>
      </c>
      <c r="AX8" s="29">
        <v>50</v>
      </c>
      <c r="AY8" s="29">
        <v>51</v>
      </c>
      <c r="AZ8" s="29">
        <v>52</v>
      </c>
      <c r="BA8" s="29">
        <v>53</v>
      </c>
      <c r="BB8" s="29">
        <v>54</v>
      </c>
      <c r="BC8" s="29">
        <v>55</v>
      </c>
      <c r="BD8" s="29">
        <v>56</v>
      </c>
    </row>
    <row r="9" spans="1:56" s="75" customFormat="1" ht="10.199999999999999">
      <c r="A9" s="62"/>
      <c r="B9" s="46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53"/>
      <c r="AN9" s="48"/>
      <c r="AO9" s="48"/>
      <c r="AP9" s="48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</row>
    <row r="10" spans="1:56" s="75" customFormat="1" ht="10.199999999999999">
      <c r="A10" s="62"/>
      <c r="B10" s="46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53"/>
      <c r="AN10" s="48"/>
      <c r="AO10" s="48"/>
      <c r="AP10" s="48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</row>
    <row r="11" spans="1:56" s="75" customFormat="1" ht="10.199999999999999">
      <c r="A11" s="62"/>
      <c r="B11" s="46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53"/>
      <c r="AN11" s="48"/>
      <c r="AO11" s="48"/>
      <c r="AP11" s="48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</row>
    <row r="12" spans="1:56" s="75" customFormat="1" ht="10.199999999999999">
      <c r="A12" s="62"/>
      <c r="B12" s="46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53"/>
      <c r="AN12" s="48"/>
      <c r="AO12" s="48"/>
      <c r="AP12" s="48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</row>
  </sheetData>
  <mergeCells count="46">
    <mergeCell ref="AM6:AN6"/>
    <mergeCell ref="AO6:AP6"/>
    <mergeCell ref="AQ6:AR6"/>
    <mergeCell ref="BC6:BD6"/>
    <mergeCell ref="AS6:AT6"/>
    <mergeCell ref="AU6:AV6"/>
    <mergeCell ref="AW6:AX6"/>
    <mergeCell ref="AY6:AZ6"/>
    <mergeCell ref="BA6:BB6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A4:A7"/>
    <mergeCell ref="B4:B7"/>
    <mergeCell ref="C4:C7"/>
    <mergeCell ref="D4:D7"/>
    <mergeCell ref="E4:H5"/>
    <mergeCell ref="E6:F6"/>
    <mergeCell ref="G6:H6"/>
    <mergeCell ref="E1:K1"/>
    <mergeCell ref="B3:L3"/>
    <mergeCell ref="I4:BD4"/>
    <mergeCell ref="I5:L5"/>
    <mergeCell ref="M5:P5"/>
    <mergeCell ref="Q5:T5"/>
    <mergeCell ref="U5:X5"/>
    <mergeCell ref="Y5:AB5"/>
    <mergeCell ref="AC5:AF5"/>
    <mergeCell ref="AG5:AJ5"/>
    <mergeCell ref="AK5:AN5"/>
    <mergeCell ref="AO5:AR5"/>
    <mergeCell ref="AS5:AV5"/>
    <mergeCell ref="AW5:AZ5"/>
    <mergeCell ref="BA5:BD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 информация о деятельности</vt:lpstr>
      <vt:lpstr>2 МТБ</vt:lpstr>
      <vt:lpstr>3 сертификация</vt:lpstr>
      <vt:lpstr>4 нуждаемость в спец-тах, воз</vt:lpstr>
      <vt:lpstr>5 терапия</vt:lpstr>
      <vt:lpstr>6 профилактиа</vt:lpstr>
      <vt:lpstr>7 хирургия</vt:lpstr>
      <vt:lpstr>8 ортодонтия</vt:lpstr>
      <vt:lpstr>9 ортопедия</vt:lpstr>
      <vt:lpstr>10 онкопатология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Чернякова Е. В.</cp:lastModifiedBy>
  <cp:lastPrinted>2014-11-25T09:56:06Z</cp:lastPrinted>
  <dcterms:created xsi:type="dcterms:W3CDTF">2012-04-25T11:57:56Z</dcterms:created>
  <dcterms:modified xsi:type="dcterms:W3CDTF">2014-11-25T10:00:51Z</dcterms:modified>
</cp:coreProperties>
</file>